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7496" windowHeight="11016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6" l="1"/>
  <c r="M38" i="7" l="1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2" i="7"/>
  <c r="D82" i="7"/>
  <c r="C82" i="7"/>
  <c r="F81" i="7"/>
  <c r="D81" i="7"/>
  <c r="C81" i="7"/>
  <c r="T80" i="7"/>
  <c r="S80" i="7"/>
  <c r="R80" i="7"/>
  <c r="Q80" i="7"/>
  <c r="Q79" i="7" s="1"/>
  <c r="P80" i="7"/>
  <c r="P79" i="7" s="1"/>
  <c r="O80" i="7"/>
  <c r="O79" i="7" s="1"/>
  <c r="N80" i="7"/>
  <c r="N79" i="7" s="1"/>
  <c r="M80" i="7"/>
  <c r="T79" i="7"/>
  <c r="S79" i="7"/>
  <c r="R79" i="7"/>
  <c r="M79" i="7"/>
  <c r="F79" i="7"/>
  <c r="C79" i="7"/>
  <c r="F78" i="7"/>
  <c r="D78" i="7"/>
  <c r="C78" i="7"/>
  <c r="F77" i="7"/>
  <c r="D77" i="7"/>
  <c r="C77" i="7"/>
  <c r="F76" i="7"/>
  <c r="D76" i="7"/>
  <c r="C76" i="7"/>
  <c r="F75" i="7"/>
  <c r="D75" i="7"/>
  <c r="C75" i="7"/>
  <c r="F74" i="7"/>
  <c r="D74" i="7"/>
  <c r="C74" i="7"/>
  <c r="T73" i="7"/>
  <c r="T72" i="7" s="1"/>
  <c r="S73" i="7"/>
  <c r="S72" i="7" s="1"/>
  <c r="R73" i="7"/>
  <c r="Q73" i="7"/>
  <c r="P73" i="7"/>
  <c r="O73" i="7"/>
  <c r="N73" i="7"/>
  <c r="N72" i="7" s="1"/>
  <c r="M73" i="7"/>
  <c r="M72" i="7" s="1"/>
  <c r="R72" i="7"/>
  <c r="Q72" i="7"/>
  <c r="P72" i="7"/>
  <c r="O72" i="7"/>
  <c r="F72" i="7"/>
  <c r="C72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S18" i="7"/>
  <c r="S12" i="7" s="1"/>
  <c r="R18" i="7"/>
  <c r="R12" i="7" s="1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Q17" i="7"/>
  <c r="P17" i="7"/>
  <c r="O17" i="7"/>
  <c r="N17" i="7"/>
  <c r="N11" i="7" s="1"/>
  <c r="M17" i="7"/>
  <c r="M11" i="7" s="1"/>
  <c r="T16" i="7"/>
  <c r="S16" i="7"/>
  <c r="S10" i="7" s="1"/>
  <c r="R16" i="7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T12" i="7"/>
  <c r="O12" i="7"/>
  <c r="N12" i="7"/>
  <c r="R11" i="7"/>
  <c r="Q11" i="7"/>
  <c r="P11" i="7"/>
  <c r="O11" i="7"/>
  <c r="R10" i="7"/>
  <c r="L7" i="6"/>
  <c r="J7" i="6"/>
  <c r="H7" i="6"/>
  <c r="M7" i="6"/>
  <c r="K7" i="6"/>
  <c r="I7" i="6"/>
  <c r="G7" i="6"/>
  <c r="P12" i="7" l="1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  <c r="F7" i="6"/>
  <c r="E7" i="6" s="1"/>
</calcChain>
</file>

<file path=xl/sharedStrings.xml><?xml version="1.0" encoding="utf-8"?>
<sst xmlns="http://schemas.openxmlformats.org/spreadsheetml/2006/main" count="508" uniqueCount="224">
  <si>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</si>
  <si>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</si>
  <si>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</si>
  <si>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</si>
  <si>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</si>
  <si>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</si>
  <si>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</si>
  <si>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</si>
  <si>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</si>
  <si>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</si>
  <si>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</si>
  <si>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</si>
  <si>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</si>
  <si>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</si>
  <si>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</si>
  <si>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</si>
  <si>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</si>
  <si>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</si>
  <si>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</si>
  <si>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</si>
  <si>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</si>
  <si>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</si>
  <si>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</si>
  <si>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Оценка расходов, тыс. рублей</t>
  </si>
  <si>
    <t>МП</t>
  </si>
  <si>
    <t>Пп</t>
  </si>
  <si>
    <t>Итого</t>
  </si>
  <si>
    <t>08</t>
  </si>
  <si>
    <t>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</si>
  <si>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</si>
  <si>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</si>
  <si>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</si>
  <si>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</si>
  <si>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</si>
  <si>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</si>
  <si>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</si>
  <si>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</si>
  <si>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</si>
  <si>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Приложение 6
к муниципальной программе 
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годы"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</si>
  <si>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</si>
  <si>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</si>
  <si>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</si>
  <si>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</si>
  <si>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</si>
  <si>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</si>
  <si>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</si>
  <si>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</si>
  <si>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</si>
  <si>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</si>
  <si>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</si>
  <si>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</si>
  <si>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</si>
  <si>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</si>
  <si>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</si>
  <si>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</si>
  <si>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</si>
  <si>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</si>
  <si>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</si>
  <si>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</si>
  <si>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</si>
  <si>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</si>
  <si>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тыс.руб.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</si>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</sst>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0.000"/>
    <numFmt numFmtId="168" formatCode="#,##0.0"/>
    <numFmt numFmtId="169" formatCode="#,##0.000"/>
    <numFmt numFmtId="170" formatCode="0.0%"/>
    <numFmt numFmtId="171" formatCode="0.0%_);\(0.0%\)"/>
    <numFmt numFmtId="172" formatCode="#,##0_);[Red]\(#,##0\)"/>
    <numFmt numFmtId="173" formatCode="#.##0\.00"/>
    <numFmt numFmtId="174" formatCode="#\.00"/>
    <numFmt numFmtId="175" formatCode="_(&quot;р.&quot;* #,##0.00_);_(&quot;р.&quot;* \(#,##0.00\);_(&quot;р.&quot;* &quot;-&quot;??_);_(@_)"/>
    <numFmt numFmtId="176" formatCode="_-* #,##0.00&quot;р.&quot;_-;\-* #,##0.00&quot;р.&quot;_-;_-* \-??&quot;р.&quot;_-;_-@_-"/>
    <numFmt numFmtId="177" formatCode="#\.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&quot;$&quot;#,##0_);[Red]\(&quot;$&quot;#,##0\)"/>
    <numFmt numFmtId="182" formatCode="\$#,##0_);[Red]&quot;($&quot;#,##0\)"/>
    <numFmt numFmtId="183" formatCode="_-&quot;Ј&quot;* #,##0.00_-;\-&quot;Ј&quot;* #,##0.00_-;_-&quot;Ј&quot;* &quot;-&quot;??_-;_-@_-"/>
    <numFmt numFmtId="184" formatCode="\$#,##0\ ;\(\$#,##0\)"/>
    <numFmt numFmtId="185" formatCode="\$#,##0\ ;&quot;($&quot;#,##0\)"/>
    <numFmt numFmtId="186" formatCode="_-* #,##0.00[$€-1]_-;\-* #,##0.00[$€-1]_-;_-* &quot;-&quot;??[$€-1]_-"/>
    <numFmt numFmtId="187" formatCode="_-* #,##0.00[$€-1]_-;\-* #,##0.00[$€-1]_-;_-* \-??[$€-1]_-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_-* #,##0.00\ _р_._-;\-* #,##0.00\ _р_._-;_-* &quot;-&quot;??\ _р_._-;_-@_-"/>
    <numFmt numFmtId="193" formatCode="_(* #,##0.00_);_(* \(#,##0.00\);_(* &quot;-&quot;??_);_(@_)"/>
    <numFmt numFmtId="194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8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0" fontId="13" fillId="0" borderId="0">
      <alignment vertical="top"/>
    </xf>
    <xf numFmtId="170" fontId="14" fillId="0" borderId="0">
      <alignment vertical="top"/>
    </xf>
    <xf numFmtId="171" fontId="14" fillId="5" borderId="0">
      <alignment vertical="top"/>
    </xf>
    <xf numFmtId="171" fontId="14" fillId="6" borderId="0">
      <alignment vertical="top"/>
    </xf>
    <xf numFmtId="170" fontId="14" fillId="7" borderId="0">
      <alignment vertical="top"/>
    </xf>
    <xf numFmtId="170" fontId="14" fillId="8" borderId="0">
      <alignment vertical="top"/>
    </xf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2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3" fontId="17" fillId="0" borderId="0">
      <protection locked="0"/>
    </xf>
    <xf numFmtId="173" fontId="18" fillId="0" borderId="0">
      <protection locked="0"/>
    </xf>
    <xf numFmtId="174" fontId="17" fillId="0" borderId="0">
      <protection locked="0"/>
    </xf>
    <xf numFmtId="174" fontId="18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7" fontId="17" fillId="0" borderId="13">
      <protection locked="0"/>
    </xf>
    <xf numFmtId="177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78" fontId="33" fillId="47" borderId="15"/>
    <xf numFmtId="178" fontId="33" fillId="17" borderId="16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2" fontId="27" fillId="0" borderId="0" applyFill="0" applyBorder="0" applyAlignment="0" applyProtection="0"/>
    <xf numFmtId="183" fontId="16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2" fontId="38" fillId="0" borderId="0">
      <alignment vertical="top"/>
    </xf>
    <xf numFmtId="172" fontId="39" fillId="0" borderId="0">
      <alignment vertical="top"/>
    </xf>
    <xf numFmtId="186" fontId="40" fillId="0" borderId="0" applyFont="0" applyFill="0" applyBorder="0" applyAlignment="0" applyProtection="0"/>
    <xf numFmtId="187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6" fontId="42" fillId="0" borderId="0" applyFill="0" applyBorder="0" applyAlignment="0" applyProtection="0"/>
    <xf numFmtId="166" fontId="13" fillId="0" borderId="0" applyFill="0" applyBorder="0" applyAlignment="0" applyProtection="0"/>
    <xf numFmtId="166" fontId="43" fillId="0" borderId="0" applyFill="0" applyBorder="0" applyAlignment="0" applyProtection="0"/>
    <xf numFmtId="166" fontId="44" fillId="0" borderId="0" applyFill="0" applyBorder="0" applyAlignment="0" applyProtection="0"/>
    <xf numFmtId="166" fontId="45" fillId="0" borderId="0" applyFill="0" applyBorder="0" applyAlignment="0" applyProtection="0"/>
    <xf numFmtId="166" fontId="46" fillId="0" borderId="0" applyFill="0" applyBorder="0" applyAlignment="0" applyProtection="0"/>
    <xf numFmtId="166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2" fontId="55" fillId="0" borderId="0">
      <alignment vertical="top"/>
    </xf>
    <xf numFmtId="172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78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2" fontId="14" fillId="0" borderId="0">
      <alignment vertical="top"/>
    </xf>
    <xf numFmtId="172" fontId="14" fillId="5" borderId="0">
      <alignment vertical="top"/>
    </xf>
    <xf numFmtId="172" fontId="14" fillId="6" borderId="0">
      <alignment vertical="top"/>
    </xf>
    <xf numFmtId="188" fontId="14" fillId="7" borderId="0">
      <alignment vertical="top"/>
    </xf>
    <xf numFmtId="188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2" fontId="79" fillId="74" borderId="0">
      <alignment horizontal="right" vertical="top"/>
    </xf>
    <xf numFmtId="172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78" fontId="33" fillId="47" borderId="15"/>
    <xf numFmtId="178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69" fontId="95" fillId="7" borderId="1">
      <alignment wrapText="1"/>
    </xf>
    <xf numFmtId="169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6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2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" fontId="85" fillId="0" borderId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68" fontId="28" fillId="0" borderId="1" applyFont="0" applyFill="0" applyBorder="0" applyProtection="0">
      <alignment horizontal="center" vertical="center"/>
    </xf>
    <xf numFmtId="168" fontId="27" fillId="0" borderId="0" applyFill="0" applyBorder="0" applyProtection="0">
      <alignment horizontal="center" vertical="center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5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6" fontId="101" fillId="0" borderId="1" xfId="1" applyNumberFormat="1" applyFont="1" applyFill="1" applyBorder="1" applyAlignment="1">
      <alignment horizontal="center" vertical="center" wrapText="1"/>
    </xf>
    <xf numFmtId="166" fontId="101" fillId="0" borderId="1" xfId="0" applyNumberFormat="1" applyFont="1" applyBorder="1" applyAlignment="1">
      <alignment horizontal="center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167" fontId="101" fillId="0" borderId="1" xfId="1" applyNumberFormat="1" applyFont="1" applyFill="1" applyBorder="1" applyAlignment="1">
      <alignment horizontal="center" vertical="center" wrapText="1"/>
    </xf>
    <xf numFmtId="166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6" fontId="101" fillId="77" borderId="1" xfId="0" applyNumberFormat="1" applyFont="1" applyFill="1" applyBorder="1" applyAlignment="1">
      <alignment horizontal="center" vertical="center" wrapText="1"/>
    </xf>
    <xf numFmtId="166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6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10" fillId="79" borderId="1" xfId="0" applyNumberFormat="1" applyFont="1" applyFill="1" applyBorder="1" applyAlignment="1">
      <alignment horizontal="right" vertical="center" wrapText="1"/>
    </xf>
    <xf numFmtId="49" fontId="10" fillId="79" borderId="1" xfId="0" applyNumberFormat="1" applyFont="1" applyFill="1" applyBorder="1" applyAlignment="1">
      <alignment horizontal="right" vertical="center" wrapText="1"/>
    </xf>
    <xf numFmtId="0" fontId="6" fillId="79" borderId="1" xfId="0" applyFont="1" applyFill="1" applyBorder="1" applyAlignment="1">
      <alignment horizontal="left" vertical="top" wrapText="1"/>
    </xf>
    <xf numFmtId="3" fontId="6" fillId="79" borderId="1" xfId="0" applyNumberFormat="1" applyFont="1" applyFill="1" applyBorder="1" applyAlignment="1">
      <alignment horizontal="right" vertical="center" wrapText="1"/>
    </xf>
    <xf numFmtId="49" fontId="6" fillId="79" borderId="1" xfId="0" applyNumberFormat="1" applyFont="1" applyFill="1" applyBorder="1" applyAlignment="1">
      <alignment horizontal="right" vertical="center" wrapText="1"/>
    </xf>
    <xf numFmtId="4" fontId="6" fillId="79" borderId="1" xfId="0" applyNumberFormat="1" applyFont="1" applyFill="1" applyBorder="1" applyAlignment="1">
      <alignment horizontal="righ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79" borderId="1" xfId="0" applyNumberFormat="1" applyFont="1" applyFill="1" applyBorder="1" applyAlignment="1">
      <alignment horizontal="center" vertical="center" wrapText="1"/>
    </xf>
    <xf numFmtId="4" fontId="6" fillId="79" borderId="1" xfId="0" applyNumberFormat="1" applyFont="1" applyFill="1" applyBorder="1" applyAlignment="1">
      <alignment horizontal="center" vertical="center"/>
    </xf>
    <xf numFmtId="2" fontId="6" fillId="79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0" fillId="79" borderId="1" xfId="0" applyNumberFormat="1" applyFill="1" applyBorder="1" applyAlignment="1">
      <alignment horizontal="center" vertical="center"/>
    </xf>
    <xf numFmtId="0" fontId="10" fillId="79" borderId="1" xfId="0" applyFont="1" applyFill="1" applyBorder="1" applyAlignment="1">
      <alignment horizontal="left" vertical="top" wrapText="1"/>
    </xf>
    <xf numFmtId="4" fontId="107" fillId="79" borderId="1" xfId="0" applyNumberFormat="1" applyFont="1" applyFill="1" applyBorder="1" applyAlignment="1">
      <alignment horizontal="center" vertical="center" wrapText="1"/>
    </xf>
    <xf numFmtId="0" fontId="5" fillId="79" borderId="1" xfId="0" applyFont="1" applyFill="1" applyBorder="1" applyAlignment="1">
      <alignment horizontal="left" vertical="top" wrapText="1"/>
    </xf>
    <xf numFmtId="3" fontId="5" fillId="79" borderId="1" xfId="0" applyNumberFormat="1" applyFont="1" applyFill="1" applyBorder="1" applyAlignment="1">
      <alignment horizontal="right" vertical="center" wrapText="1"/>
    </xf>
    <xf numFmtId="49" fontId="5" fillId="79" borderId="1" xfId="0" applyNumberFormat="1" applyFont="1" applyFill="1" applyBorder="1" applyAlignment="1">
      <alignment horizontal="right" vertical="center" wrapText="1"/>
    </xf>
    <xf numFmtId="4" fontId="5" fillId="79" borderId="1" xfId="0" applyNumberFormat="1" applyFont="1" applyFill="1" applyBorder="1" applyAlignment="1">
      <alignment horizontal="right" vertical="center" wrapText="1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6" fillId="79" borderId="1" xfId="0" applyNumberFormat="1" applyFont="1" applyFill="1" applyBorder="1" applyAlignment="1">
      <alignment horizontal="right" vertical="top" wrapText="1"/>
    </xf>
    <xf numFmtId="49" fontId="6" fillId="79" borderId="7" xfId="0" applyNumberFormat="1" applyFont="1" applyFill="1" applyBorder="1" applyAlignment="1">
      <alignment horizontal="right" vertical="top" wrapText="1"/>
    </xf>
    <xf numFmtId="49" fontId="6" fillId="79" borderId="8" xfId="0" applyNumberFormat="1" applyFont="1" applyFill="1" applyBorder="1" applyAlignment="1">
      <alignment horizontal="right" vertical="top" wrapText="1"/>
    </xf>
    <xf numFmtId="0" fontId="6" fillId="79" borderId="7" xfId="0" applyNumberFormat="1" applyFont="1" applyFill="1" applyBorder="1" applyAlignment="1">
      <alignment horizontal="right" vertical="top" wrapText="1"/>
    </xf>
    <xf numFmtId="0" fontId="6" fillId="79" borderId="8" xfId="0" applyNumberFormat="1" applyFont="1" applyFill="1" applyBorder="1" applyAlignment="1">
      <alignment horizontal="right" vertical="top" wrapText="1"/>
    </xf>
    <xf numFmtId="0" fontId="5" fillId="79" borderId="7" xfId="0" applyFont="1" applyFill="1" applyBorder="1" applyAlignment="1">
      <alignment horizontal="right"/>
    </xf>
    <xf numFmtId="0" fontId="5" fillId="79" borderId="8" xfId="0" applyFont="1" applyFill="1" applyBorder="1" applyAlignment="1">
      <alignment horizontal="right"/>
    </xf>
    <xf numFmtId="0" fontId="5" fillId="79" borderId="7" xfId="0" applyFont="1" applyFill="1" applyBorder="1" applyAlignment="1">
      <alignment horizontal="left" vertical="top" wrapText="1"/>
    </xf>
    <xf numFmtId="0" fontId="5" fillId="79" borderId="8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49" fontId="6" fillId="79" borderId="6" xfId="0" applyNumberFormat="1" applyFont="1" applyFill="1" applyBorder="1" applyAlignment="1">
      <alignment horizontal="right" vertical="top" wrapText="1"/>
    </xf>
    <xf numFmtId="0" fontId="6" fillId="79" borderId="6" xfId="0" applyNumberFormat="1" applyFont="1" applyFill="1" applyBorder="1" applyAlignment="1">
      <alignment horizontal="right" vertical="top" wrapText="1"/>
    </xf>
    <xf numFmtId="0" fontId="5" fillId="79" borderId="6" xfId="0" applyFont="1" applyFill="1" applyBorder="1" applyAlignment="1">
      <alignment horizontal="right"/>
    </xf>
    <xf numFmtId="0" fontId="5" fillId="79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right" vertical="top" wrapText="1"/>
    </xf>
    <xf numFmtId="49" fontId="8" fillId="2" borderId="8" xfId="0" applyNumberFormat="1" applyFont="1" applyFill="1" applyBorder="1" applyAlignment="1">
      <alignment horizontal="right" vertical="top" wrapText="1"/>
    </xf>
    <xf numFmtId="49" fontId="8" fillId="2" borderId="6" xfId="0" applyNumberFormat="1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й заголовок" xfId="375"/>
    <cellStyle name="Мой заголовок листа" xfId="376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2"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/&#1056;&#1072;&#1079;&#1088;&#1072;&#1073;&#1086;&#1090;&#1082;&#1072;%20&#1052;&#1055;%20&#1069;&#1057;&#1041;%202023-2028/&#1042;&#1072;&#1074;&#1086;&#1078;&#1089;&#1082;&#1080;&#1081;/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abSelected="1" zoomScale="55" zoomScaleNormal="55" workbookViewId="0">
      <selection activeCell="M44" sqref="M44"/>
    </sheetView>
  </sheetViews>
  <sheetFormatPr defaultRowHeight="14.4"/>
  <cols>
    <col min="2" max="2" width="5.33203125" customWidth="1"/>
    <col min="3" max="3" width="5.88671875" customWidth="1"/>
    <col min="4" max="4" width="90.6640625" customWidth="1"/>
    <col min="6" max="14" width="14.6640625" customWidth="1"/>
    <col min="15" max="15" width="16.109375" customWidth="1"/>
  </cols>
  <sheetData>
    <row r="1" spans="1:19" ht="15" customHeight="1">
      <c r="J1" s="138" t="s">
        <v>202</v>
      </c>
      <c r="K1" s="138"/>
      <c r="L1" s="138"/>
      <c r="M1" s="138"/>
      <c r="N1" s="138"/>
      <c r="O1" s="138"/>
      <c r="P1" s="76"/>
      <c r="Q1" s="76"/>
      <c r="R1" s="76"/>
      <c r="S1" s="76"/>
    </row>
    <row r="2" spans="1:19" ht="67.5" customHeight="1">
      <c r="J2" s="138"/>
      <c r="K2" s="138"/>
      <c r="L2" s="138"/>
      <c r="M2" s="138"/>
      <c r="N2" s="138"/>
      <c r="O2" s="138"/>
      <c r="P2" s="76"/>
      <c r="Q2" s="76"/>
      <c r="R2" s="76"/>
      <c r="S2" s="76"/>
    </row>
    <row r="3" spans="1:19" ht="15" customHeight="1">
      <c r="J3" s="138"/>
      <c r="K3" s="138"/>
      <c r="L3" s="138"/>
      <c r="M3" s="138"/>
      <c r="N3" s="138"/>
      <c r="O3" s="138"/>
      <c r="P3" s="76"/>
      <c r="Q3" s="76"/>
      <c r="R3" s="76"/>
      <c r="S3" s="76"/>
    </row>
    <row r="6" spans="1:19" ht="15.6">
      <c r="F6" s="75" t="s">
        <v>203</v>
      </c>
    </row>
    <row r="9" spans="1:19" ht="18.75" customHeight="1">
      <c r="A9" s="140" t="s">
        <v>21</v>
      </c>
      <c r="B9" s="140"/>
      <c r="C9" s="139" t="s">
        <v>150</v>
      </c>
      <c r="D9" s="139" t="s">
        <v>151</v>
      </c>
      <c r="E9" s="139" t="s">
        <v>1</v>
      </c>
      <c r="F9" s="141" t="s">
        <v>2</v>
      </c>
      <c r="G9" s="142"/>
      <c r="H9" s="142"/>
      <c r="I9" s="142"/>
      <c r="J9" s="142"/>
      <c r="K9" s="142"/>
      <c r="L9" s="142"/>
      <c r="M9" s="142"/>
      <c r="N9" s="142"/>
      <c r="O9" s="143"/>
    </row>
    <row r="10" spans="1:19" ht="19.5" customHeight="1">
      <c r="A10" s="140"/>
      <c r="B10" s="140"/>
      <c r="C10" s="139"/>
      <c r="D10" s="139"/>
      <c r="E10" s="139"/>
      <c r="F10" s="65">
        <v>2021</v>
      </c>
      <c r="G10" s="65">
        <v>2022</v>
      </c>
      <c r="H10" s="65">
        <v>2023</v>
      </c>
      <c r="I10" s="65">
        <v>2024</v>
      </c>
      <c r="J10" s="65">
        <v>2025</v>
      </c>
      <c r="K10" s="65">
        <v>2026</v>
      </c>
      <c r="L10" s="65">
        <v>2027</v>
      </c>
      <c r="M10" s="65">
        <v>2028</v>
      </c>
      <c r="N10" s="65">
        <v>2029</v>
      </c>
      <c r="O10" s="65">
        <v>2030</v>
      </c>
    </row>
    <row r="11" spans="1:19" ht="37.5" customHeight="1">
      <c r="A11" s="66" t="s">
        <v>24</v>
      </c>
      <c r="B11" s="66" t="s">
        <v>152</v>
      </c>
      <c r="C11" s="139"/>
      <c r="D11" s="139"/>
      <c r="E11" s="139"/>
      <c r="F11" s="65" t="s">
        <v>153</v>
      </c>
      <c r="G11" s="65" t="s">
        <v>154</v>
      </c>
      <c r="H11" s="65" t="s">
        <v>155</v>
      </c>
      <c r="I11" s="65" t="s">
        <v>155</v>
      </c>
      <c r="J11" s="65" t="s">
        <v>155</v>
      </c>
      <c r="K11" s="65" t="s">
        <v>155</v>
      </c>
      <c r="L11" s="65" t="s">
        <v>155</v>
      </c>
      <c r="M11" s="65" t="s">
        <v>155</v>
      </c>
      <c r="N11" s="65" t="s">
        <v>155</v>
      </c>
      <c r="O11" s="65" t="s">
        <v>155</v>
      </c>
    </row>
    <row r="12" spans="1:19" ht="70.5" customHeight="1">
      <c r="A12" s="67" t="s">
        <v>27</v>
      </c>
      <c r="B12" s="66"/>
      <c r="C12" s="137" t="s">
        <v>156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</row>
    <row r="13" spans="1:19" ht="84.75" customHeight="1">
      <c r="A13" s="67" t="s">
        <v>27</v>
      </c>
      <c r="B13" s="66"/>
      <c r="C13" s="67" t="s">
        <v>124</v>
      </c>
      <c r="D13" s="107" t="s">
        <v>157</v>
      </c>
      <c r="E13" s="65" t="s">
        <v>3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</row>
    <row r="14" spans="1:19" ht="74.25" customHeight="1">
      <c r="A14" s="67" t="s">
        <v>27</v>
      </c>
      <c r="B14" s="66"/>
      <c r="C14" s="67" t="s">
        <v>125</v>
      </c>
      <c r="D14" s="107" t="s">
        <v>158</v>
      </c>
      <c r="E14" s="65" t="s">
        <v>3</v>
      </c>
      <c r="F14" s="68">
        <v>15.151515151515152</v>
      </c>
      <c r="G14" s="68">
        <v>15.151515151515152</v>
      </c>
      <c r="H14" s="68">
        <v>18.188636363636363</v>
      </c>
      <c r="I14" s="68">
        <v>18.2</v>
      </c>
      <c r="J14" s="68">
        <v>21.2</v>
      </c>
      <c r="K14" s="68">
        <v>21.2</v>
      </c>
      <c r="L14" s="68">
        <v>24.3</v>
      </c>
      <c r="M14" s="68">
        <v>24.3</v>
      </c>
      <c r="N14" s="68">
        <v>27.3</v>
      </c>
      <c r="O14" s="68">
        <v>27.3</v>
      </c>
    </row>
    <row r="15" spans="1:19" ht="74.25" customHeight="1">
      <c r="A15" s="67" t="s">
        <v>27</v>
      </c>
      <c r="B15" s="66"/>
      <c r="C15" s="67" t="s">
        <v>126</v>
      </c>
      <c r="D15" s="107" t="s">
        <v>159</v>
      </c>
      <c r="E15" s="65" t="s">
        <v>3</v>
      </c>
      <c r="F15" s="68">
        <v>96.875</v>
      </c>
      <c r="G15" s="68">
        <v>96.875</v>
      </c>
      <c r="H15" s="68">
        <v>96.875624999999999</v>
      </c>
      <c r="I15" s="68">
        <v>96.876249999999999</v>
      </c>
      <c r="J15" s="68">
        <v>96.876874999999998</v>
      </c>
      <c r="K15" s="68">
        <v>96.877499999999998</v>
      </c>
      <c r="L15" s="68">
        <v>96.878124999999997</v>
      </c>
      <c r="M15" s="68">
        <v>96.878749999999997</v>
      </c>
      <c r="N15" s="68">
        <v>96.879374999999996</v>
      </c>
      <c r="O15" s="68">
        <v>96.88</v>
      </c>
    </row>
    <row r="16" spans="1:19" ht="74.25" customHeight="1">
      <c r="A16" s="67" t="s">
        <v>27</v>
      </c>
      <c r="B16" s="66"/>
      <c r="C16" s="67" t="s">
        <v>127</v>
      </c>
      <c r="D16" s="107" t="s">
        <v>160</v>
      </c>
      <c r="E16" s="65" t="s">
        <v>3</v>
      </c>
      <c r="F16" s="68">
        <v>18.75</v>
      </c>
      <c r="G16" s="68">
        <v>18.75</v>
      </c>
      <c r="H16" s="68">
        <v>20.3125</v>
      </c>
      <c r="I16" s="68">
        <v>21.875</v>
      </c>
      <c r="J16" s="68">
        <v>23.4375</v>
      </c>
      <c r="K16" s="68">
        <v>25</v>
      </c>
      <c r="L16" s="68">
        <v>26.5625</v>
      </c>
      <c r="M16" s="68">
        <v>28.125</v>
      </c>
      <c r="N16" s="68">
        <v>29.6875</v>
      </c>
      <c r="O16" s="68">
        <v>33.299999999999997</v>
      </c>
    </row>
    <row r="17" spans="1:24" ht="74.25" customHeight="1">
      <c r="A17" s="67"/>
      <c r="B17" s="66"/>
      <c r="C17" s="67" t="s">
        <v>128</v>
      </c>
      <c r="D17" s="107" t="s">
        <v>161</v>
      </c>
      <c r="E17" s="65" t="s">
        <v>3</v>
      </c>
      <c r="F17" s="68">
        <v>0</v>
      </c>
      <c r="G17" s="68">
        <v>0</v>
      </c>
      <c r="H17" s="68">
        <v>0</v>
      </c>
      <c r="I17" s="68">
        <v>0</v>
      </c>
      <c r="J17" s="68">
        <v>16.7</v>
      </c>
      <c r="K17" s="68">
        <v>16.7</v>
      </c>
      <c r="L17" s="68">
        <v>16.7</v>
      </c>
      <c r="M17" s="68">
        <v>33.299999999999997</v>
      </c>
      <c r="N17" s="68">
        <v>33.299999999999997</v>
      </c>
      <c r="O17" s="68">
        <v>33.299999999999997</v>
      </c>
    </row>
    <row r="18" spans="1:24" ht="105.75" customHeight="1">
      <c r="A18" s="67" t="s">
        <v>27</v>
      </c>
      <c r="B18" s="66"/>
      <c r="C18" s="67" t="s">
        <v>129</v>
      </c>
      <c r="D18" s="107" t="s">
        <v>162</v>
      </c>
      <c r="E18" s="65" t="s">
        <v>3</v>
      </c>
      <c r="F18" s="68">
        <v>70.04754358161648</v>
      </c>
      <c r="G18" s="68">
        <v>70.04754358161648</v>
      </c>
      <c r="H18" s="68">
        <v>71.291600633914413</v>
      </c>
      <c r="I18" s="68">
        <v>72.535657686212346</v>
      </c>
      <c r="J18" s="68">
        <v>73.779714738510279</v>
      </c>
      <c r="K18" s="68">
        <v>75.023771790808212</v>
      </c>
      <c r="L18" s="68">
        <v>76.267828843106145</v>
      </c>
      <c r="M18" s="68">
        <v>77.511885895404077</v>
      </c>
      <c r="N18" s="68">
        <v>78.75594294770201</v>
      </c>
      <c r="O18" s="68">
        <v>80</v>
      </c>
    </row>
    <row r="19" spans="1:24" ht="116.25" customHeight="1">
      <c r="A19" s="67" t="s">
        <v>27</v>
      </c>
      <c r="B19" s="66"/>
      <c r="C19" s="67" t="s">
        <v>130</v>
      </c>
      <c r="D19" s="107" t="s">
        <v>163</v>
      </c>
      <c r="E19" s="65" t="s">
        <v>3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</row>
    <row r="20" spans="1:24" ht="104.25" customHeight="1">
      <c r="A20" s="67" t="s">
        <v>27</v>
      </c>
      <c r="B20" s="66"/>
      <c r="C20" s="67" t="s">
        <v>131</v>
      </c>
      <c r="D20" s="107" t="s">
        <v>164</v>
      </c>
      <c r="E20" s="65" t="s">
        <v>3</v>
      </c>
      <c r="F20" s="68">
        <v>97.142857142857139</v>
      </c>
      <c r="G20" s="68">
        <v>97.142857142857139</v>
      </c>
      <c r="H20" s="68">
        <v>97.25</v>
      </c>
      <c r="I20" s="68">
        <v>97.357142857142861</v>
      </c>
      <c r="J20" s="68">
        <v>97.464285714285722</v>
      </c>
      <c r="K20" s="68">
        <v>97.571428571428584</v>
      </c>
      <c r="L20" s="68">
        <v>97.678571428571445</v>
      </c>
      <c r="M20" s="68">
        <v>97.785714285714306</v>
      </c>
      <c r="N20" s="68">
        <v>97.892857142857167</v>
      </c>
      <c r="O20" s="68">
        <v>98</v>
      </c>
    </row>
    <row r="21" spans="1:24" ht="117.6" customHeight="1">
      <c r="A21" s="67" t="s">
        <v>27</v>
      </c>
      <c r="B21" s="66"/>
      <c r="C21" s="67" t="s">
        <v>132</v>
      </c>
      <c r="D21" s="107" t="s">
        <v>165</v>
      </c>
      <c r="E21" s="65" t="s">
        <v>3</v>
      </c>
      <c r="F21" s="69">
        <v>26.611068991660346</v>
      </c>
      <c r="G21" s="68">
        <v>26.611068991660346</v>
      </c>
      <c r="H21" s="68">
        <v>28.284685367702803</v>
      </c>
      <c r="I21" s="68">
        <v>29.95830174374526</v>
      </c>
      <c r="J21" s="68">
        <v>31.631918119787716</v>
      </c>
      <c r="K21" s="68">
        <v>33.305534495830173</v>
      </c>
      <c r="L21" s="68">
        <v>34.979150871872633</v>
      </c>
      <c r="M21" s="68">
        <v>36.652767247915094</v>
      </c>
      <c r="N21" s="68">
        <v>38.326383623957554</v>
      </c>
      <c r="O21" s="69">
        <v>40</v>
      </c>
    </row>
    <row r="22" spans="1:24" ht="110.4" customHeight="1">
      <c r="A22" s="67" t="s">
        <v>27</v>
      </c>
      <c r="B22" s="66"/>
      <c r="C22" s="67" t="s">
        <v>133</v>
      </c>
      <c r="D22" s="107" t="s">
        <v>166</v>
      </c>
      <c r="E22" s="65" t="s">
        <v>3</v>
      </c>
      <c r="F22" s="69">
        <v>42.857142857142854</v>
      </c>
      <c r="G22" s="68">
        <v>42.857142857142854</v>
      </c>
      <c r="H22" s="68">
        <v>45</v>
      </c>
      <c r="I22" s="68">
        <v>47.142857142857146</v>
      </c>
      <c r="J22" s="68">
        <v>49.285714285714292</v>
      </c>
      <c r="K22" s="68">
        <v>51.428571428571438</v>
      </c>
      <c r="L22" s="68">
        <v>53.571428571428584</v>
      </c>
      <c r="M22" s="68">
        <v>55.71428571428573</v>
      </c>
      <c r="N22" s="68">
        <v>57.857142857142875</v>
      </c>
      <c r="O22" s="69">
        <v>60</v>
      </c>
    </row>
    <row r="23" spans="1:24" ht="92.25" customHeight="1">
      <c r="A23" s="67" t="s">
        <v>27</v>
      </c>
      <c r="B23" s="66"/>
      <c r="C23" s="67" t="s">
        <v>134</v>
      </c>
      <c r="D23" s="107" t="s">
        <v>167</v>
      </c>
      <c r="E23" s="65" t="s">
        <v>3</v>
      </c>
      <c r="F23" s="69">
        <v>100</v>
      </c>
      <c r="G23" s="68">
        <v>100</v>
      </c>
      <c r="H23" s="68">
        <v>100</v>
      </c>
      <c r="I23" s="68">
        <v>100</v>
      </c>
      <c r="J23" s="68">
        <v>100</v>
      </c>
      <c r="K23" s="68">
        <v>100</v>
      </c>
      <c r="L23" s="68">
        <v>100</v>
      </c>
      <c r="M23" s="68">
        <v>100</v>
      </c>
      <c r="N23" s="68">
        <v>100</v>
      </c>
      <c r="O23" s="69">
        <v>100</v>
      </c>
    </row>
    <row r="24" spans="1:24" ht="89.25" customHeight="1">
      <c r="A24" s="67" t="s">
        <v>27</v>
      </c>
      <c r="B24" s="66"/>
      <c r="C24" s="67" t="s">
        <v>135</v>
      </c>
      <c r="D24" s="107" t="s">
        <v>168</v>
      </c>
      <c r="E24" s="65" t="s">
        <v>3</v>
      </c>
      <c r="F24" s="69">
        <v>8.7322147392482954</v>
      </c>
      <c r="G24" s="68">
        <v>8.7322147392482954</v>
      </c>
      <c r="H24" s="68">
        <v>12.015687896842259</v>
      </c>
      <c r="I24" s="68">
        <v>15.299161054436222</v>
      </c>
      <c r="J24" s="68">
        <v>18.582634212030186</v>
      </c>
      <c r="K24" s="68">
        <v>21.866107369624149</v>
      </c>
      <c r="L24" s="68">
        <v>25.149580527218113</v>
      </c>
      <c r="M24" s="68">
        <v>28.433053684812077</v>
      </c>
      <c r="N24" s="68">
        <v>31.71652684240604</v>
      </c>
      <c r="O24" s="69">
        <v>35</v>
      </c>
    </row>
    <row r="25" spans="1:24" ht="91.95" customHeight="1">
      <c r="A25" s="67" t="s">
        <v>27</v>
      </c>
      <c r="B25" s="66"/>
      <c r="C25" s="67" t="s">
        <v>136</v>
      </c>
      <c r="D25" s="107" t="s">
        <v>169</v>
      </c>
      <c r="E25" s="65" t="s">
        <v>3</v>
      </c>
      <c r="F25" s="69">
        <v>97.649701508035861</v>
      </c>
      <c r="G25" s="68">
        <v>97.649701508035861</v>
      </c>
      <c r="H25" s="68">
        <v>97.649701508035861</v>
      </c>
      <c r="I25" s="68">
        <v>97.649701508035861</v>
      </c>
      <c r="J25" s="68">
        <v>97.649701508035861</v>
      </c>
      <c r="K25" s="68">
        <v>97.649701508035861</v>
      </c>
      <c r="L25" s="68">
        <v>97.649701508035861</v>
      </c>
      <c r="M25" s="68">
        <v>97.649701508035861</v>
      </c>
      <c r="N25" s="68">
        <v>97.649701508035861</v>
      </c>
      <c r="O25" s="68">
        <v>97.649701508035861</v>
      </c>
    </row>
    <row r="26" spans="1:24" ht="70.95" customHeight="1">
      <c r="A26" s="67" t="s">
        <v>27</v>
      </c>
      <c r="B26" s="66"/>
      <c r="C26" s="67" t="s">
        <v>137</v>
      </c>
      <c r="D26" s="107" t="s">
        <v>170</v>
      </c>
      <c r="E26" s="65" t="s">
        <v>3</v>
      </c>
      <c r="F26" s="69">
        <v>99</v>
      </c>
      <c r="G26" s="68">
        <v>99</v>
      </c>
      <c r="H26" s="68">
        <v>99</v>
      </c>
      <c r="I26" s="68">
        <v>99</v>
      </c>
      <c r="J26" s="68">
        <v>99</v>
      </c>
      <c r="K26" s="68">
        <v>99</v>
      </c>
      <c r="L26" s="68">
        <v>99</v>
      </c>
      <c r="M26" s="68">
        <v>99</v>
      </c>
      <c r="N26" s="68">
        <v>99</v>
      </c>
      <c r="O26" s="69">
        <v>99</v>
      </c>
    </row>
    <row r="27" spans="1:24" ht="75" customHeight="1">
      <c r="A27" s="67" t="s">
        <v>27</v>
      </c>
      <c r="B27" s="66"/>
      <c r="C27" s="67" t="s">
        <v>138</v>
      </c>
      <c r="D27" s="107" t="s">
        <v>171</v>
      </c>
      <c r="E27" s="65" t="s">
        <v>3</v>
      </c>
      <c r="F27" s="69">
        <v>7.7</v>
      </c>
      <c r="G27" s="68">
        <v>7.7</v>
      </c>
      <c r="H27" s="68">
        <v>9.2375000000000007</v>
      </c>
      <c r="I27" s="68">
        <v>10.775</v>
      </c>
      <c r="J27" s="68">
        <v>12.3125</v>
      </c>
      <c r="K27" s="68">
        <v>13.85</v>
      </c>
      <c r="L27" s="68">
        <v>15.387499999999999</v>
      </c>
      <c r="M27" s="68">
        <v>16.925000000000001</v>
      </c>
      <c r="N27" s="68">
        <v>18.462500000000002</v>
      </c>
      <c r="O27" s="69">
        <v>20</v>
      </c>
    </row>
    <row r="28" spans="1:24" ht="72.599999999999994" customHeight="1">
      <c r="A28" s="67" t="s">
        <v>27</v>
      </c>
      <c r="B28" s="66"/>
      <c r="C28" s="67" t="s">
        <v>139</v>
      </c>
      <c r="D28" s="107" t="s">
        <v>172</v>
      </c>
      <c r="E28" s="65" t="s">
        <v>4</v>
      </c>
      <c r="F28" s="70">
        <v>0.23630042149861322</v>
      </c>
      <c r="G28" s="71">
        <v>0.23630042149861322</v>
      </c>
      <c r="H28" s="71">
        <v>0.23423279309077144</v>
      </c>
      <c r="I28" s="71">
        <v>0.23216516468292966</v>
      </c>
      <c r="J28" s="71">
        <v>0.23009753627508789</v>
      </c>
      <c r="K28" s="71">
        <v>0.22802990786724611</v>
      </c>
      <c r="L28" s="71">
        <v>0.22596227945940434</v>
      </c>
      <c r="M28" s="71">
        <v>0.22389465105156256</v>
      </c>
      <c r="N28" s="71">
        <v>0.22182702264372078</v>
      </c>
      <c r="O28" s="70">
        <v>0.21975939423587909</v>
      </c>
    </row>
    <row r="29" spans="1:24" ht="78.599999999999994" customHeight="1">
      <c r="A29" s="67" t="s">
        <v>27</v>
      </c>
      <c r="B29" s="66"/>
      <c r="C29" s="67" t="s">
        <v>140</v>
      </c>
      <c r="D29" s="107" t="s">
        <v>173</v>
      </c>
      <c r="E29" s="65" t="s">
        <v>5</v>
      </c>
      <c r="F29" s="69">
        <v>44.587040555591955</v>
      </c>
      <c r="G29" s="68">
        <v>44.587040555591955</v>
      </c>
      <c r="H29" s="68">
        <v>44.090742318023985</v>
      </c>
      <c r="I29" s="68">
        <v>43.594444080456014</v>
      </c>
      <c r="J29" s="68">
        <v>43.098145842888044</v>
      </c>
      <c r="K29" s="68">
        <v>42.601847605320074</v>
      </c>
      <c r="L29" s="68">
        <v>42.105549367752104</v>
      </c>
      <c r="M29" s="68">
        <v>41.609251130184134</v>
      </c>
      <c r="N29" s="68">
        <v>41.112952892616164</v>
      </c>
      <c r="O29" s="69">
        <v>40.616654655048166</v>
      </c>
    </row>
    <row r="30" spans="1:24" ht="60" customHeight="1">
      <c r="A30" s="67" t="s">
        <v>27</v>
      </c>
      <c r="B30" s="66"/>
      <c r="C30" s="67" t="s">
        <v>141</v>
      </c>
      <c r="D30" s="107" t="s">
        <v>174</v>
      </c>
      <c r="E30" s="65" t="s">
        <v>175</v>
      </c>
      <c r="F30" s="69">
        <v>5284.6209960229999</v>
      </c>
      <c r="G30" s="68">
        <v>5284.6209960229999</v>
      </c>
      <c r="H30" s="68">
        <v>5240.7558910031257</v>
      </c>
      <c r="I30" s="68">
        <v>5196.8907859832516</v>
      </c>
      <c r="J30" s="68">
        <v>5153.0256809633775</v>
      </c>
      <c r="K30" s="68">
        <v>5109.1605759435033</v>
      </c>
      <c r="L30" s="68">
        <v>5065.2954709236292</v>
      </c>
      <c r="M30" s="68">
        <v>5021.430365903755</v>
      </c>
      <c r="N30" s="68">
        <v>4977.5652608838809</v>
      </c>
      <c r="O30" s="69">
        <v>4933.7001558640086</v>
      </c>
    </row>
    <row r="31" spans="1:24" ht="45.75" customHeight="1">
      <c r="A31" s="67" t="s">
        <v>27</v>
      </c>
      <c r="B31" s="66"/>
      <c r="C31" s="67" t="s">
        <v>142</v>
      </c>
      <c r="D31" s="107" t="s">
        <v>176</v>
      </c>
      <c r="E31" s="65" t="s">
        <v>3</v>
      </c>
      <c r="F31" s="69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</row>
    <row r="32" spans="1:24" ht="45.75" customHeight="1">
      <c r="A32" s="67" t="s">
        <v>27</v>
      </c>
      <c r="B32" s="66"/>
      <c r="C32" s="67" t="s">
        <v>143</v>
      </c>
      <c r="D32" s="108" t="s">
        <v>177</v>
      </c>
      <c r="E32" s="65" t="s">
        <v>4</v>
      </c>
      <c r="F32" s="70">
        <v>0.16776339022954678</v>
      </c>
      <c r="G32" s="71">
        <v>0.16776339022954678</v>
      </c>
      <c r="H32" s="71">
        <v>0.16713427751618598</v>
      </c>
      <c r="I32" s="71">
        <v>0.16650516480282518</v>
      </c>
      <c r="J32" s="71">
        <v>0.16587605208946438</v>
      </c>
      <c r="K32" s="71">
        <v>0.16524693937610357</v>
      </c>
      <c r="L32" s="71">
        <v>0.16461782666274277</v>
      </c>
      <c r="M32" s="71">
        <v>0.16398871394938197</v>
      </c>
      <c r="N32" s="71">
        <v>0.16335960123602117</v>
      </c>
      <c r="O32" s="70">
        <v>0.16273048852266037</v>
      </c>
      <c r="X32" t="s">
        <v>19</v>
      </c>
    </row>
    <row r="33" spans="1:15" ht="45.75" customHeight="1">
      <c r="A33" s="67" t="s">
        <v>27</v>
      </c>
      <c r="B33" s="66"/>
      <c r="C33" s="67" t="s">
        <v>144</v>
      </c>
      <c r="D33" s="107" t="s">
        <v>178</v>
      </c>
      <c r="E33" s="65" t="s">
        <v>5</v>
      </c>
      <c r="F33" s="69">
        <v>31.250735726898174</v>
      </c>
      <c r="G33" s="68">
        <v>31.250735726898174</v>
      </c>
      <c r="H33" s="68">
        <v>31.133545467922307</v>
      </c>
      <c r="I33" s="68">
        <v>31.01635520894644</v>
      </c>
      <c r="J33" s="68">
        <v>30.899164949970572</v>
      </c>
      <c r="K33" s="68">
        <v>30.781974690994705</v>
      </c>
      <c r="L33" s="68">
        <v>30.664784432018838</v>
      </c>
      <c r="M33" s="68">
        <v>30.54759417304297</v>
      </c>
      <c r="N33" s="68">
        <v>30.430403914067103</v>
      </c>
      <c r="O33" s="69">
        <v>30.313213655091229</v>
      </c>
    </row>
    <row r="34" spans="1:15" s="82" customFormat="1" ht="69" customHeight="1">
      <c r="A34" s="77" t="s">
        <v>27</v>
      </c>
      <c r="B34" s="78"/>
      <c r="C34" s="77" t="s">
        <v>145</v>
      </c>
      <c r="D34" s="109" t="s">
        <v>179</v>
      </c>
      <c r="E34" s="79" t="s">
        <v>6</v>
      </c>
      <c r="F34" s="80">
        <v>76.680000000000007</v>
      </c>
      <c r="G34" s="81">
        <v>76.680000000000007</v>
      </c>
      <c r="H34" s="81">
        <v>76.584150000000008</v>
      </c>
      <c r="I34" s="81">
        <v>76.48830000000001</v>
      </c>
      <c r="J34" s="81">
        <v>76.392450000000011</v>
      </c>
      <c r="K34" s="81">
        <v>76.296600000000012</v>
      </c>
      <c r="L34" s="81">
        <v>76.200750000000014</v>
      </c>
      <c r="M34" s="81">
        <v>76.104900000000015</v>
      </c>
      <c r="N34" s="81">
        <v>76.009050000000016</v>
      </c>
      <c r="O34" s="80">
        <v>75.913200000000003</v>
      </c>
    </row>
    <row r="35" spans="1:15" s="82" customFormat="1" ht="45.75" customHeight="1">
      <c r="A35" s="77" t="s">
        <v>27</v>
      </c>
      <c r="B35" s="78"/>
      <c r="C35" s="77" t="s">
        <v>146</v>
      </c>
      <c r="D35" s="109" t="s">
        <v>180</v>
      </c>
      <c r="E35" s="79" t="s">
        <v>6</v>
      </c>
      <c r="F35" s="80">
        <v>17.97</v>
      </c>
      <c r="G35" s="81">
        <v>17.97</v>
      </c>
      <c r="H35" s="81">
        <v>17.947537499999999</v>
      </c>
      <c r="I35" s="81">
        <v>17.925075</v>
      </c>
      <c r="J35" s="81">
        <v>17.9026125</v>
      </c>
      <c r="K35" s="81">
        <v>17.88015</v>
      </c>
      <c r="L35" s="81">
        <v>17.857687500000001</v>
      </c>
      <c r="M35" s="81">
        <v>17.835225000000001</v>
      </c>
      <c r="N35" s="81">
        <v>17.812762500000002</v>
      </c>
      <c r="O35" s="80">
        <v>17.790299999999998</v>
      </c>
    </row>
    <row r="36" spans="1:15" ht="45.75" customHeight="1">
      <c r="A36" s="67" t="s">
        <v>27</v>
      </c>
      <c r="B36" s="66"/>
      <c r="C36" s="67" t="s">
        <v>147</v>
      </c>
      <c r="D36" s="107" t="s">
        <v>181</v>
      </c>
      <c r="E36" s="65" t="s">
        <v>7</v>
      </c>
      <c r="F36" s="72">
        <v>158.15402472909244</v>
      </c>
      <c r="G36" s="68">
        <v>158.15402472909244</v>
      </c>
      <c r="H36" s="68">
        <v>158.1342554760013</v>
      </c>
      <c r="I36" s="68">
        <v>158.11448622291016</v>
      </c>
      <c r="J36" s="68">
        <v>158.09471696981902</v>
      </c>
      <c r="K36" s="68">
        <v>158.07494771672788</v>
      </c>
      <c r="L36" s="68">
        <v>158.05517846363674</v>
      </c>
      <c r="M36" s="68">
        <v>158.03540921054559</v>
      </c>
      <c r="N36" s="68">
        <v>158.01563995745445</v>
      </c>
      <c r="O36" s="72">
        <v>157.99587070436334</v>
      </c>
    </row>
    <row r="37" spans="1:15" ht="45.75" customHeight="1">
      <c r="A37" s="67" t="s">
        <v>27</v>
      </c>
      <c r="B37" s="66"/>
      <c r="C37" s="106" t="s">
        <v>148</v>
      </c>
      <c r="D37" s="110" t="s">
        <v>222</v>
      </c>
      <c r="E37" s="65" t="s">
        <v>3</v>
      </c>
      <c r="F37" s="69">
        <v>17.45</v>
      </c>
      <c r="G37" s="68">
        <v>17.45</v>
      </c>
      <c r="H37" s="68">
        <v>17.4281875</v>
      </c>
      <c r="I37" s="68">
        <v>17.406375000000001</v>
      </c>
      <c r="J37" s="68">
        <v>17.384562500000001</v>
      </c>
      <c r="K37" s="68">
        <v>17.362750000000002</v>
      </c>
      <c r="L37" s="68">
        <v>17.340937500000003</v>
      </c>
      <c r="M37" s="68">
        <v>17.319125000000003</v>
      </c>
      <c r="N37" s="68">
        <v>17.297312500000004</v>
      </c>
      <c r="O37" s="72">
        <v>17.275499999999997</v>
      </c>
    </row>
    <row r="38" spans="1:15" ht="45.75" customHeight="1">
      <c r="A38" s="67" t="s">
        <v>27</v>
      </c>
      <c r="B38" s="66"/>
      <c r="C38" s="106" t="s">
        <v>149</v>
      </c>
      <c r="D38" s="107" t="s">
        <v>182</v>
      </c>
      <c r="E38" s="65" t="s">
        <v>3</v>
      </c>
      <c r="F38" s="69">
        <v>14</v>
      </c>
      <c r="G38" s="68">
        <v>14</v>
      </c>
      <c r="H38" s="68">
        <v>11.5</v>
      </c>
      <c r="I38" s="68">
        <v>11</v>
      </c>
      <c r="J38" s="68">
        <v>11</v>
      </c>
      <c r="K38" s="68">
        <v>11</v>
      </c>
      <c r="L38" s="68">
        <v>11</v>
      </c>
      <c r="M38" s="68">
        <v>11</v>
      </c>
      <c r="N38" s="68">
        <v>11</v>
      </c>
      <c r="O38" s="72">
        <v>10.5</v>
      </c>
    </row>
    <row r="39" spans="1:15" s="82" customFormat="1" ht="45.75" customHeight="1">
      <c r="A39" s="77" t="s">
        <v>27</v>
      </c>
      <c r="B39" s="78"/>
      <c r="C39" s="106" t="s">
        <v>221</v>
      </c>
      <c r="D39" s="109" t="s">
        <v>183</v>
      </c>
      <c r="E39" s="79" t="s">
        <v>3</v>
      </c>
      <c r="F39" s="83">
        <v>65</v>
      </c>
      <c r="G39" s="81">
        <v>65</v>
      </c>
      <c r="H39" s="81">
        <v>66.875</v>
      </c>
      <c r="I39" s="81">
        <v>68.75</v>
      </c>
      <c r="J39" s="81">
        <v>70.625</v>
      </c>
      <c r="K39" s="81">
        <v>72.5</v>
      </c>
      <c r="L39" s="81">
        <v>74.375</v>
      </c>
      <c r="M39" s="81">
        <v>76.25</v>
      </c>
      <c r="N39" s="81">
        <v>78.125</v>
      </c>
      <c r="O39" s="80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92" zoomScaleNormal="92" workbookViewId="0">
      <selection activeCell="O34" sqref="O34"/>
    </sheetView>
  </sheetViews>
  <sheetFormatPr defaultColWidth="8.88671875" defaultRowHeight="84" customHeight="1"/>
  <cols>
    <col min="1" max="2" width="5.33203125" style="1" customWidth="1"/>
    <col min="3" max="3" width="6.6640625" style="1" customWidth="1"/>
    <col min="4" max="4" width="5.33203125" style="1" customWidth="1"/>
    <col min="5" max="5" width="39.44140625" style="1" customWidth="1"/>
    <col min="6" max="6" width="32.5546875" style="2" customWidth="1"/>
    <col min="7" max="7" width="16.33203125" style="2" customWidth="1"/>
    <col min="8" max="8" width="34.5546875" style="1" customWidth="1"/>
    <col min="9" max="9" width="17.44140625" style="1" customWidth="1"/>
    <col min="10" max="10" width="14" style="63" customWidth="1"/>
    <col min="11" max="16384" width="8.88671875" style="1"/>
  </cols>
  <sheetData>
    <row r="1" spans="1:15" ht="84" customHeight="1">
      <c r="H1" s="145" t="s">
        <v>123</v>
      </c>
      <c r="I1" s="145"/>
    </row>
    <row r="2" spans="1:15" ht="13.2"/>
    <row r="3" spans="1:15" ht="13.2">
      <c r="A3" s="146" t="s">
        <v>71</v>
      </c>
      <c r="B3" s="146"/>
      <c r="C3" s="146"/>
      <c r="D3" s="146"/>
      <c r="E3" s="146"/>
      <c r="F3" s="146"/>
      <c r="G3" s="146"/>
      <c r="H3" s="146"/>
      <c r="I3" s="146"/>
    </row>
    <row r="4" spans="1:15" ht="57.75" customHeight="1">
      <c r="A4" s="144" t="s">
        <v>39</v>
      </c>
      <c r="B4" s="144"/>
      <c r="C4" s="144"/>
      <c r="D4" s="144"/>
      <c r="E4" s="144" t="s">
        <v>58</v>
      </c>
      <c r="F4" s="144"/>
      <c r="G4" s="144"/>
      <c r="H4" s="144"/>
      <c r="I4" s="144"/>
      <c r="J4" s="62"/>
      <c r="K4" s="62"/>
      <c r="L4" s="62"/>
      <c r="M4" s="62"/>
      <c r="N4" s="22"/>
      <c r="O4" s="64"/>
    </row>
    <row r="5" spans="1:15" s="13" customFormat="1" ht="49.5" customHeight="1">
      <c r="A5" s="147" t="s">
        <v>21</v>
      </c>
      <c r="B5" s="147"/>
      <c r="C5" s="147"/>
      <c r="D5" s="147"/>
      <c r="E5" s="147" t="s">
        <v>72</v>
      </c>
      <c r="F5" s="147" t="s">
        <v>73</v>
      </c>
      <c r="G5" s="147" t="s">
        <v>74</v>
      </c>
      <c r="H5" s="147" t="s">
        <v>75</v>
      </c>
      <c r="I5" s="147" t="s">
        <v>76</v>
      </c>
      <c r="J5" s="73"/>
      <c r="K5" s="73"/>
    </row>
    <row r="6" spans="1:15" s="13" customFormat="1" ht="17.25" customHeight="1">
      <c r="A6" s="89" t="s">
        <v>24</v>
      </c>
      <c r="B6" s="89" t="s">
        <v>25</v>
      </c>
      <c r="C6" s="89" t="s">
        <v>54</v>
      </c>
      <c r="D6" s="89" t="s">
        <v>55</v>
      </c>
      <c r="E6" s="147"/>
      <c r="F6" s="147"/>
      <c r="G6" s="147"/>
      <c r="H6" s="147"/>
      <c r="I6" s="147"/>
      <c r="J6" s="73"/>
      <c r="K6" s="73"/>
    </row>
    <row r="7" spans="1:15" s="13" customFormat="1" ht="30" customHeight="1">
      <c r="A7" s="153" t="s">
        <v>184</v>
      </c>
      <c r="B7" s="152"/>
      <c r="C7" s="154"/>
      <c r="D7" s="152"/>
      <c r="E7" s="152" t="s">
        <v>185</v>
      </c>
      <c r="F7" s="152"/>
      <c r="G7" s="152"/>
      <c r="H7" s="152"/>
      <c r="I7" s="152"/>
      <c r="J7" s="73"/>
      <c r="K7" s="73"/>
    </row>
    <row r="8" spans="1:15" ht="27.75" customHeight="1">
      <c r="A8" s="153"/>
      <c r="B8" s="152"/>
      <c r="C8" s="154"/>
      <c r="D8" s="152"/>
      <c r="E8" s="152" t="s">
        <v>186</v>
      </c>
      <c r="F8" s="152"/>
      <c r="G8" s="152"/>
      <c r="H8" s="152"/>
      <c r="I8" s="152"/>
      <c r="J8" s="73"/>
      <c r="K8" s="73"/>
    </row>
    <row r="9" spans="1:15" ht="24.75" customHeight="1">
      <c r="A9" s="90" t="s">
        <v>27</v>
      </c>
      <c r="B9" s="91"/>
      <c r="C9" s="92" t="s">
        <v>204</v>
      </c>
      <c r="D9" s="93"/>
      <c r="E9" s="94" t="s">
        <v>77</v>
      </c>
      <c r="F9" s="95"/>
      <c r="G9" s="96"/>
      <c r="H9" s="91"/>
      <c r="I9" s="84"/>
      <c r="J9" s="74"/>
      <c r="K9" s="73"/>
    </row>
    <row r="10" spans="1:15" ht="84" customHeight="1">
      <c r="A10" s="97" t="s">
        <v>27</v>
      </c>
      <c r="B10" s="98"/>
      <c r="C10" s="99" t="s">
        <v>204</v>
      </c>
      <c r="D10" s="100">
        <v>1</v>
      </c>
      <c r="E10" s="101" t="s">
        <v>78</v>
      </c>
      <c r="F10" s="102" t="s">
        <v>187</v>
      </c>
      <c r="G10" s="89" t="s">
        <v>79</v>
      </c>
      <c r="H10" s="101" t="s">
        <v>80</v>
      </c>
      <c r="I10" s="87"/>
      <c r="J10" s="74"/>
      <c r="K10" s="73"/>
    </row>
    <row r="11" spans="1:15" ht="20.25" customHeight="1">
      <c r="A11" s="148" t="s">
        <v>27</v>
      </c>
      <c r="B11" s="149"/>
      <c r="C11" s="150" t="s">
        <v>204</v>
      </c>
      <c r="D11" s="151">
        <v>2</v>
      </c>
      <c r="E11" s="161" t="s">
        <v>81</v>
      </c>
      <c r="F11" s="102" t="s">
        <v>188</v>
      </c>
      <c r="G11" s="147" t="s">
        <v>79</v>
      </c>
      <c r="H11" s="161" t="s">
        <v>82</v>
      </c>
      <c r="I11" s="155"/>
      <c r="J11" s="74"/>
      <c r="K11" s="73"/>
    </row>
    <row r="12" spans="1:15" ht="59.25" customHeight="1">
      <c r="A12" s="148"/>
      <c r="B12" s="149"/>
      <c r="C12" s="150"/>
      <c r="D12" s="151"/>
      <c r="E12" s="161"/>
      <c r="F12" s="102" t="s">
        <v>189</v>
      </c>
      <c r="G12" s="147"/>
      <c r="H12" s="161"/>
      <c r="I12" s="156"/>
      <c r="J12" s="74"/>
      <c r="K12" s="73"/>
    </row>
    <row r="13" spans="1:15" ht="57" customHeight="1">
      <c r="A13" s="148"/>
      <c r="B13" s="149"/>
      <c r="C13" s="150"/>
      <c r="D13" s="151"/>
      <c r="E13" s="161"/>
      <c r="F13" s="102" t="s">
        <v>190</v>
      </c>
      <c r="G13" s="147"/>
      <c r="H13" s="161"/>
      <c r="I13" s="156"/>
      <c r="J13" s="74"/>
      <c r="K13" s="73"/>
    </row>
    <row r="14" spans="1:15" ht="35.25" customHeight="1">
      <c r="A14" s="148" t="s">
        <v>27</v>
      </c>
      <c r="B14" s="149"/>
      <c r="C14" s="150" t="s">
        <v>204</v>
      </c>
      <c r="D14" s="151">
        <v>3</v>
      </c>
      <c r="E14" s="161" t="s">
        <v>83</v>
      </c>
      <c r="F14" s="102" t="s">
        <v>188</v>
      </c>
      <c r="G14" s="147" t="s">
        <v>79</v>
      </c>
      <c r="H14" s="161" t="s">
        <v>84</v>
      </c>
      <c r="I14" s="155"/>
      <c r="J14" s="74"/>
      <c r="K14" s="73"/>
    </row>
    <row r="15" spans="1:15" ht="52.8">
      <c r="A15" s="148"/>
      <c r="B15" s="149"/>
      <c r="C15" s="150"/>
      <c r="D15" s="151"/>
      <c r="E15" s="161"/>
      <c r="F15" s="102" t="s">
        <v>189</v>
      </c>
      <c r="G15" s="147"/>
      <c r="H15" s="161"/>
      <c r="I15" s="156"/>
      <c r="J15" s="74"/>
      <c r="K15" s="73"/>
    </row>
    <row r="16" spans="1:15" ht="58.5" customHeight="1">
      <c r="A16" s="148"/>
      <c r="B16" s="149"/>
      <c r="C16" s="150"/>
      <c r="D16" s="151"/>
      <c r="E16" s="161"/>
      <c r="F16" s="102" t="s">
        <v>190</v>
      </c>
      <c r="G16" s="147"/>
      <c r="H16" s="161"/>
      <c r="I16" s="156"/>
      <c r="J16" s="74"/>
      <c r="K16" s="73"/>
    </row>
    <row r="17" spans="1:11" ht="66" customHeight="1">
      <c r="A17" s="148" t="s">
        <v>27</v>
      </c>
      <c r="B17" s="149"/>
      <c r="C17" s="150" t="s">
        <v>204</v>
      </c>
      <c r="D17" s="151">
        <v>4</v>
      </c>
      <c r="E17" s="161" t="s">
        <v>8</v>
      </c>
      <c r="F17" s="102" t="s">
        <v>191</v>
      </c>
      <c r="G17" s="147" t="s">
        <v>79</v>
      </c>
      <c r="H17" s="161" t="s">
        <v>85</v>
      </c>
      <c r="I17" s="155"/>
      <c r="J17" s="74"/>
      <c r="K17" s="73"/>
    </row>
    <row r="18" spans="1:11" ht="63" customHeight="1">
      <c r="A18" s="148"/>
      <c r="B18" s="149"/>
      <c r="C18" s="150"/>
      <c r="D18" s="151"/>
      <c r="E18" s="161"/>
      <c r="F18" s="102" t="s">
        <v>190</v>
      </c>
      <c r="G18" s="147"/>
      <c r="H18" s="161"/>
      <c r="I18" s="155"/>
      <c r="J18" s="74"/>
      <c r="K18" s="73"/>
    </row>
    <row r="19" spans="1:11" ht="55.5" customHeight="1">
      <c r="A19" s="148" t="s">
        <v>27</v>
      </c>
      <c r="B19" s="149"/>
      <c r="C19" s="150" t="s">
        <v>204</v>
      </c>
      <c r="D19" s="151">
        <v>5</v>
      </c>
      <c r="E19" s="161" t="s">
        <v>9</v>
      </c>
      <c r="F19" s="102" t="s">
        <v>191</v>
      </c>
      <c r="G19" s="147" t="s">
        <v>79</v>
      </c>
      <c r="H19" s="161" t="s">
        <v>86</v>
      </c>
      <c r="I19" s="155"/>
      <c r="J19" s="74"/>
      <c r="K19" s="73"/>
    </row>
    <row r="20" spans="1:11" ht="55.5" customHeight="1">
      <c r="A20" s="148"/>
      <c r="B20" s="149"/>
      <c r="C20" s="150"/>
      <c r="D20" s="151"/>
      <c r="E20" s="161"/>
      <c r="F20" s="102" t="s">
        <v>190</v>
      </c>
      <c r="G20" s="147"/>
      <c r="H20" s="161"/>
      <c r="I20" s="155"/>
      <c r="J20" s="74"/>
      <c r="K20" s="73"/>
    </row>
    <row r="21" spans="1:11" ht="30.75" customHeight="1">
      <c r="A21" s="148" t="s">
        <v>27</v>
      </c>
      <c r="B21" s="149"/>
      <c r="C21" s="150" t="s">
        <v>204</v>
      </c>
      <c r="D21" s="151">
        <v>6</v>
      </c>
      <c r="E21" s="161" t="s">
        <v>87</v>
      </c>
      <c r="F21" s="102" t="s">
        <v>192</v>
      </c>
      <c r="G21" s="147" t="s">
        <v>79</v>
      </c>
      <c r="H21" s="161" t="s">
        <v>88</v>
      </c>
      <c r="I21" s="155"/>
      <c r="J21" s="74"/>
      <c r="K21" s="73"/>
    </row>
    <row r="22" spans="1:11" ht="135.75" customHeight="1">
      <c r="A22" s="148"/>
      <c r="B22" s="149"/>
      <c r="C22" s="150"/>
      <c r="D22" s="151"/>
      <c r="E22" s="161"/>
      <c r="F22" s="102" t="s">
        <v>193</v>
      </c>
      <c r="G22" s="147"/>
      <c r="H22" s="161"/>
      <c r="I22" s="155"/>
      <c r="J22" s="74"/>
      <c r="K22" s="73"/>
    </row>
    <row r="23" spans="1:11" ht="59.25" customHeight="1">
      <c r="A23" s="148" t="s">
        <v>27</v>
      </c>
      <c r="B23" s="149"/>
      <c r="C23" s="150" t="s">
        <v>204</v>
      </c>
      <c r="D23" s="151">
        <v>7</v>
      </c>
      <c r="E23" s="161" t="s">
        <v>194</v>
      </c>
      <c r="F23" s="102" t="s">
        <v>195</v>
      </c>
      <c r="G23" s="147" t="s">
        <v>79</v>
      </c>
      <c r="H23" s="161" t="s">
        <v>89</v>
      </c>
      <c r="I23" s="155"/>
      <c r="J23" s="74"/>
      <c r="K23" s="73"/>
    </row>
    <row r="24" spans="1:11" ht="121.5" customHeight="1">
      <c r="A24" s="148"/>
      <c r="B24" s="149"/>
      <c r="C24" s="150"/>
      <c r="D24" s="151"/>
      <c r="E24" s="161"/>
      <c r="F24" s="102" t="s">
        <v>196</v>
      </c>
      <c r="G24" s="147"/>
      <c r="H24" s="161"/>
      <c r="I24" s="155"/>
      <c r="J24" s="74"/>
      <c r="K24" s="73"/>
    </row>
    <row r="25" spans="1:11" ht="30" customHeight="1">
      <c r="A25" s="148" t="s">
        <v>27</v>
      </c>
      <c r="B25" s="149"/>
      <c r="C25" s="150" t="s">
        <v>204</v>
      </c>
      <c r="D25" s="151">
        <v>8</v>
      </c>
      <c r="E25" s="161" t="s">
        <v>90</v>
      </c>
      <c r="F25" s="102" t="s">
        <v>195</v>
      </c>
      <c r="G25" s="147" t="s">
        <v>79</v>
      </c>
      <c r="H25" s="161" t="s">
        <v>91</v>
      </c>
      <c r="I25" s="155"/>
      <c r="J25" s="74"/>
      <c r="K25" s="73"/>
    </row>
    <row r="26" spans="1:11" ht="60" customHeight="1">
      <c r="A26" s="148"/>
      <c r="B26" s="149"/>
      <c r="C26" s="150"/>
      <c r="D26" s="151"/>
      <c r="E26" s="161"/>
      <c r="F26" s="102" t="s">
        <v>196</v>
      </c>
      <c r="G26" s="147"/>
      <c r="H26" s="161"/>
      <c r="I26" s="155"/>
      <c r="J26" s="74"/>
      <c r="K26" s="73"/>
    </row>
    <row r="27" spans="1:11" ht="57" customHeight="1">
      <c r="A27" s="157" t="s">
        <v>27</v>
      </c>
      <c r="B27" s="158"/>
      <c r="C27" s="159" t="s">
        <v>205</v>
      </c>
      <c r="D27" s="160"/>
      <c r="E27" s="162" t="s">
        <v>92</v>
      </c>
      <c r="F27" s="162"/>
      <c r="G27" s="152"/>
      <c r="H27" s="104" t="s">
        <v>197</v>
      </c>
      <c r="I27" s="163" t="s">
        <v>210</v>
      </c>
      <c r="J27" s="74"/>
      <c r="K27" s="73"/>
    </row>
    <row r="28" spans="1:11" ht="36.75" customHeight="1">
      <c r="A28" s="157"/>
      <c r="B28" s="158"/>
      <c r="C28" s="159"/>
      <c r="D28" s="160"/>
      <c r="E28" s="162"/>
      <c r="F28" s="162"/>
      <c r="G28" s="152"/>
      <c r="H28" s="104" t="s">
        <v>198</v>
      </c>
      <c r="I28" s="163"/>
      <c r="J28" s="74"/>
      <c r="K28" s="73"/>
    </row>
    <row r="29" spans="1:11" ht="32.25" customHeight="1">
      <c r="A29" s="157"/>
      <c r="B29" s="158"/>
      <c r="C29" s="159"/>
      <c r="D29" s="160"/>
      <c r="E29" s="162"/>
      <c r="F29" s="162"/>
      <c r="G29" s="152"/>
      <c r="H29" s="104" t="s">
        <v>201</v>
      </c>
      <c r="I29" s="163"/>
      <c r="J29" s="74"/>
      <c r="K29" s="73"/>
    </row>
    <row r="30" spans="1:11" ht="31.5" customHeight="1">
      <c r="A30" s="148" t="s">
        <v>27</v>
      </c>
      <c r="B30" s="149"/>
      <c r="C30" s="150" t="s">
        <v>205</v>
      </c>
      <c r="D30" s="151">
        <v>1</v>
      </c>
      <c r="E30" s="161" t="s">
        <v>93</v>
      </c>
      <c r="F30" s="102" t="s">
        <v>188</v>
      </c>
      <c r="G30" s="147" t="s">
        <v>79</v>
      </c>
      <c r="H30" s="161" t="s">
        <v>94</v>
      </c>
      <c r="I30" s="163" t="s">
        <v>211</v>
      </c>
      <c r="J30" s="74"/>
      <c r="K30" s="73"/>
    </row>
    <row r="31" spans="1:11" ht="62.25" customHeight="1">
      <c r="A31" s="148"/>
      <c r="B31" s="149"/>
      <c r="C31" s="150"/>
      <c r="D31" s="151"/>
      <c r="E31" s="161"/>
      <c r="F31" s="102" t="s">
        <v>189</v>
      </c>
      <c r="G31" s="147"/>
      <c r="H31" s="161"/>
      <c r="I31" s="163"/>
      <c r="J31" s="74"/>
      <c r="K31" s="73"/>
    </row>
    <row r="32" spans="1:11" ht="52.8">
      <c r="A32" s="148"/>
      <c r="B32" s="149"/>
      <c r="C32" s="150"/>
      <c r="D32" s="151"/>
      <c r="E32" s="161"/>
      <c r="F32" s="102" t="s">
        <v>190</v>
      </c>
      <c r="G32" s="147"/>
      <c r="H32" s="161"/>
      <c r="I32" s="163"/>
      <c r="J32" s="74"/>
      <c r="K32" s="73"/>
    </row>
    <row r="33" spans="1:11" ht="23.25" customHeight="1">
      <c r="A33" s="148" t="s">
        <v>27</v>
      </c>
      <c r="B33" s="149"/>
      <c r="C33" s="150" t="s">
        <v>205</v>
      </c>
      <c r="D33" s="151">
        <v>2</v>
      </c>
      <c r="E33" s="161" t="s">
        <v>95</v>
      </c>
      <c r="F33" s="102" t="s">
        <v>220</v>
      </c>
      <c r="G33" s="147" t="s">
        <v>79</v>
      </c>
      <c r="H33" s="161" t="s">
        <v>96</v>
      </c>
      <c r="I33" s="163" t="s">
        <v>223</v>
      </c>
      <c r="J33" s="74"/>
      <c r="K33" s="73"/>
    </row>
    <row r="34" spans="1:11" ht="52.8">
      <c r="A34" s="148"/>
      <c r="B34" s="149"/>
      <c r="C34" s="150"/>
      <c r="D34" s="151"/>
      <c r="E34" s="161"/>
      <c r="F34" s="102" t="s">
        <v>189</v>
      </c>
      <c r="G34" s="147"/>
      <c r="H34" s="161"/>
      <c r="I34" s="163"/>
      <c r="J34" s="74"/>
      <c r="K34" s="73"/>
    </row>
    <row r="35" spans="1:11" ht="52.8">
      <c r="A35" s="148"/>
      <c r="B35" s="149"/>
      <c r="C35" s="150"/>
      <c r="D35" s="151"/>
      <c r="E35" s="161"/>
      <c r="F35" s="102" t="s">
        <v>190</v>
      </c>
      <c r="G35" s="147"/>
      <c r="H35" s="161"/>
      <c r="I35" s="163"/>
      <c r="J35" s="74"/>
      <c r="K35" s="73"/>
    </row>
    <row r="36" spans="1:11" ht="27" customHeight="1">
      <c r="A36" s="148" t="s">
        <v>27</v>
      </c>
      <c r="B36" s="149"/>
      <c r="C36" s="150" t="s">
        <v>205</v>
      </c>
      <c r="D36" s="151">
        <v>3</v>
      </c>
      <c r="E36" s="161" t="s">
        <v>97</v>
      </c>
      <c r="F36" s="102" t="s">
        <v>188</v>
      </c>
      <c r="G36" s="147" t="s">
        <v>79</v>
      </c>
      <c r="H36" s="161" t="s">
        <v>96</v>
      </c>
      <c r="I36" s="163" t="s">
        <v>219</v>
      </c>
      <c r="J36" s="74"/>
      <c r="K36" s="73"/>
    </row>
    <row r="37" spans="1:11" ht="71.25" customHeight="1">
      <c r="A37" s="148"/>
      <c r="B37" s="149"/>
      <c r="C37" s="150"/>
      <c r="D37" s="151"/>
      <c r="E37" s="161"/>
      <c r="F37" s="102" t="s">
        <v>189</v>
      </c>
      <c r="G37" s="147"/>
      <c r="H37" s="161"/>
      <c r="I37" s="163"/>
      <c r="J37" s="74"/>
      <c r="K37" s="73"/>
    </row>
    <row r="38" spans="1:11" ht="59.25" customHeight="1">
      <c r="A38" s="148"/>
      <c r="B38" s="149"/>
      <c r="C38" s="150"/>
      <c r="D38" s="151"/>
      <c r="E38" s="161"/>
      <c r="F38" s="102" t="s">
        <v>190</v>
      </c>
      <c r="G38" s="147"/>
      <c r="H38" s="161"/>
      <c r="I38" s="163"/>
      <c r="J38" s="74"/>
      <c r="K38" s="73"/>
    </row>
    <row r="39" spans="1:11" ht="29.25" customHeight="1">
      <c r="A39" s="148" t="s">
        <v>27</v>
      </c>
      <c r="B39" s="149"/>
      <c r="C39" s="150" t="s">
        <v>205</v>
      </c>
      <c r="D39" s="151">
        <v>4</v>
      </c>
      <c r="E39" s="161" t="s">
        <v>98</v>
      </c>
      <c r="F39" s="102" t="s">
        <v>188</v>
      </c>
      <c r="G39" s="147" t="s">
        <v>79</v>
      </c>
      <c r="H39" s="161" t="s">
        <v>96</v>
      </c>
      <c r="I39" s="163"/>
      <c r="J39" s="74"/>
      <c r="K39" s="73"/>
    </row>
    <row r="40" spans="1:11" ht="68.25" customHeight="1">
      <c r="A40" s="148"/>
      <c r="B40" s="149"/>
      <c r="C40" s="150"/>
      <c r="D40" s="151"/>
      <c r="E40" s="161"/>
      <c r="F40" s="102" t="s">
        <v>189</v>
      </c>
      <c r="G40" s="147"/>
      <c r="H40" s="161"/>
      <c r="I40" s="163"/>
      <c r="J40" s="74"/>
    </row>
    <row r="41" spans="1:11" ht="59.25" customHeight="1">
      <c r="A41" s="148"/>
      <c r="B41" s="149"/>
      <c r="C41" s="150"/>
      <c r="D41" s="151"/>
      <c r="E41" s="161"/>
      <c r="F41" s="102" t="s">
        <v>190</v>
      </c>
      <c r="G41" s="147"/>
      <c r="H41" s="161"/>
      <c r="I41" s="163"/>
      <c r="J41" s="74"/>
    </row>
    <row r="42" spans="1:11" ht="26.25" customHeight="1">
      <c r="A42" s="148" t="s">
        <v>27</v>
      </c>
      <c r="B42" s="149"/>
      <c r="C42" s="150" t="s">
        <v>205</v>
      </c>
      <c r="D42" s="151">
        <v>5</v>
      </c>
      <c r="E42" s="161" t="s">
        <v>99</v>
      </c>
      <c r="F42" s="102" t="s">
        <v>188</v>
      </c>
      <c r="G42" s="147" t="s">
        <v>79</v>
      </c>
      <c r="H42" s="161" t="s">
        <v>96</v>
      </c>
      <c r="I42" s="163" t="s">
        <v>212</v>
      </c>
      <c r="J42" s="74"/>
    </row>
    <row r="43" spans="1:11" ht="67.5" customHeight="1">
      <c r="A43" s="148"/>
      <c r="B43" s="149"/>
      <c r="C43" s="150"/>
      <c r="D43" s="151"/>
      <c r="E43" s="161"/>
      <c r="F43" s="102" t="s">
        <v>189</v>
      </c>
      <c r="G43" s="147"/>
      <c r="H43" s="161"/>
      <c r="I43" s="163"/>
      <c r="J43" s="74"/>
    </row>
    <row r="44" spans="1:11" ht="68.25" customHeight="1">
      <c r="A44" s="148"/>
      <c r="B44" s="149"/>
      <c r="C44" s="150"/>
      <c r="D44" s="151"/>
      <c r="E44" s="161"/>
      <c r="F44" s="102" t="s">
        <v>190</v>
      </c>
      <c r="G44" s="147"/>
      <c r="H44" s="161"/>
      <c r="I44" s="163"/>
      <c r="J44" s="74"/>
    </row>
    <row r="45" spans="1:11" ht="61.5" customHeight="1">
      <c r="A45" s="157" t="s">
        <v>27</v>
      </c>
      <c r="B45" s="158"/>
      <c r="C45" s="159" t="s">
        <v>206</v>
      </c>
      <c r="D45" s="160"/>
      <c r="E45" s="162" t="s">
        <v>100</v>
      </c>
      <c r="F45" s="162"/>
      <c r="G45" s="152"/>
      <c r="H45" s="164"/>
      <c r="I45" s="166"/>
      <c r="J45" s="74"/>
    </row>
    <row r="46" spans="1:11" ht="11.25" customHeight="1">
      <c r="A46" s="157"/>
      <c r="B46" s="158"/>
      <c r="C46" s="159"/>
      <c r="D46" s="160"/>
      <c r="E46" s="162"/>
      <c r="F46" s="162"/>
      <c r="G46" s="152"/>
      <c r="H46" s="165"/>
      <c r="I46" s="167"/>
      <c r="J46" s="74"/>
    </row>
    <row r="47" spans="1:11" ht="84" customHeight="1">
      <c r="A47" s="97" t="s">
        <v>27</v>
      </c>
      <c r="B47" s="98"/>
      <c r="C47" s="99" t="s">
        <v>206</v>
      </c>
      <c r="D47" s="100">
        <v>1</v>
      </c>
      <c r="E47" s="101" t="s">
        <v>101</v>
      </c>
      <c r="F47" s="102" t="s">
        <v>187</v>
      </c>
      <c r="G47" s="89" t="s">
        <v>79</v>
      </c>
      <c r="H47" s="101" t="s">
        <v>102</v>
      </c>
      <c r="I47" s="88"/>
      <c r="J47" s="74"/>
    </row>
    <row r="48" spans="1:11" ht="84" customHeight="1">
      <c r="A48" s="97" t="s">
        <v>27</v>
      </c>
      <c r="B48" s="98"/>
      <c r="C48" s="99" t="s">
        <v>206</v>
      </c>
      <c r="D48" s="100">
        <v>2</v>
      </c>
      <c r="E48" s="101" t="s">
        <v>103</v>
      </c>
      <c r="F48" s="102" t="s">
        <v>187</v>
      </c>
      <c r="G48" s="89" t="s">
        <v>79</v>
      </c>
      <c r="H48" s="101" t="s">
        <v>104</v>
      </c>
      <c r="I48" s="88"/>
      <c r="J48" s="74"/>
    </row>
    <row r="49" spans="1:10" ht="84" customHeight="1">
      <c r="A49" s="148" t="s">
        <v>27</v>
      </c>
      <c r="B49" s="149"/>
      <c r="C49" s="150" t="s">
        <v>206</v>
      </c>
      <c r="D49" s="151">
        <v>3</v>
      </c>
      <c r="E49" s="161" t="s">
        <v>105</v>
      </c>
      <c r="F49" s="161" t="s">
        <v>187</v>
      </c>
      <c r="G49" s="147" t="s">
        <v>79</v>
      </c>
      <c r="H49" s="161" t="s">
        <v>106</v>
      </c>
      <c r="I49" s="163" t="s">
        <v>213</v>
      </c>
      <c r="J49" s="74"/>
    </row>
    <row r="50" spans="1:10" ht="24" customHeight="1">
      <c r="A50" s="148"/>
      <c r="B50" s="149"/>
      <c r="C50" s="150"/>
      <c r="D50" s="151"/>
      <c r="E50" s="161"/>
      <c r="F50" s="161"/>
      <c r="G50" s="147"/>
      <c r="H50" s="161"/>
      <c r="I50" s="167"/>
      <c r="J50" s="74"/>
    </row>
    <row r="51" spans="1:10" ht="43.5" customHeight="1">
      <c r="A51" s="90" t="s">
        <v>27</v>
      </c>
      <c r="B51" s="91"/>
      <c r="C51" s="92" t="s">
        <v>207</v>
      </c>
      <c r="D51" s="93"/>
      <c r="E51" s="94" t="s">
        <v>107</v>
      </c>
      <c r="F51" s="103"/>
      <c r="G51" s="96"/>
      <c r="H51" s="104"/>
      <c r="I51" s="88"/>
      <c r="J51" s="74"/>
    </row>
    <row r="52" spans="1:10" ht="61.5" customHeight="1">
      <c r="A52" s="148" t="s">
        <v>27</v>
      </c>
      <c r="B52" s="149"/>
      <c r="C52" s="150" t="s">
        <v>207</v>
      </c>
      <c r="D52" s="151">
        <v>1</v>
      </c>
      <c r="E52" s="161" t="s">
        <v>108</v>
      </c>
      <c r="F52" s="161" t="s">
        <v>187</v>
      </c>
      <c r="G52" s="147" t="s">
        <v>79</v>
      </c>
      <c r="H52" s="161" t="s">
        <v>109</v>
      </c>
      <c r="I52" s="163" t="s">
        <v>214</v>
      </c>
      <c r="J52" s="74"/>
    </row>
    <row r="53" spans="1:10" ht="5.25" customHeight="1">
      <c r="A53" s="148"/>
      <c r="B53" s="149"/>
      <c r="C53" s="150"/>
      <c r="D53" s="151"/>
      <c r="E53" s="161"/>
      <c r="F53" s="161"/>
      <c r="G53" s="147"/>
      <c r="H53" s="161"/>
      <c r="I53" s="167"/>
      <c r="J53" s="74"/>
    </row>
    <row r="54" spans="1:10" ht="68.25" customHeight="1">
      <c r="A54" s="97" t="s">
        <v>27</v>
      </c>
      <c r="B54" s="98"/>
      <c r="C54" s="99" t="s">
        <v>207</v>
      </c>
      <c r="D54" s="100">
        <v>2</v>
      </c>
      <c r="E54" s="101" t="s">
        <v>110</v>
      </c>
      <c r="F54" s="102" t="s">
        <v>187</v>
      </c>
      <c r="G54" s="89" t="s">
        <v>79</v>
      </c>
      <c r="H54" s="101" t="s">
        <v>109</v>
      </c>
      <c r="I54" s="105" t="s">
        <v>214</v>
      </c>
      <c r="J54" s="74"/>
    </row>
    <row r="55" spans="1:10" ht="49.5" customHeight="1">
      <c r="A55" s="157" t="s">
        <v>27</v>
      </c>
      <c r="B55" s="158"/>
      <c r="C55" s="159" t="s">
        <v>208</v>
      </c>
      <c r="D55" s="160"/>
      <c r="E55" s="162" t="s">
        <v>111</v>
      </c>
      <c r="F55" s="162"/>
      <c r="G55" s="152"/>
      <c r="H55" s="104" t="s">
        <v>197</v>
      </c>
      <c r="I55" s="166"/>
      <c r="J55" s="74"/>
    </row>
    <row r="56" spans="1:10" ht="39" customHeight="1">
      <c r="A56" s="157"/>
      <c r="B56" s="158"/>
      <c r="C56" s="159"/>
      <c r="D56" s="160"/>
      <c r="E56" s="162"/>
      <c r="F56" s="162"/>
      <c r="G56" s="152"/>
      <c r="H56" s="104" t="s">
        <v>199</v>
      </c>
      <c r="I56" s="166"/>
      <c r="J56" s="74"/>
    </row>
    <row r="57" spans="1:10" ht="37.5" customHeight="1">
      <c r="A57" s="157"/>
      <c r="B57" s="158"/>
      <c r="C57" s="159"/>
      <c r="D57" s="160"/>
      <c r="E57" s="162"/>
      <c r="F57" s="162"/>
      <c r="G57" s="152"/>
      <c r="H57" s="104" t="s">
        <v>200</v>
      </c>
      <c r="I57" s="166"/>
      <c r="J57" s="74"/>
    </row>
    <row r="58" spans="1:10" ht="84" customHeight="1">
      <c r="A58" s="148" t="s">
        <v>27</v>
      </c>
      <c r="B58" s="149"/>
      <c r="C58" s="150" t="s">
        <v>208</v>
      </c>
      <c r="D58" s="151">
        <v>1</v>
      </c>
      <c r="E58" s="161" t="s">
        <v>112</v>
      </c>
      <c r="F58" s="161" t="s">
        <v>187</v>
      </c>
      <c r="G58" s="147" t="s">
        <v>79</v>
      </c>
      <c r="H58" s="161" t="s">
        <v>113</v>
      </c>
      <c r="I58" s="163" t="s">
        <v>215</v>
      </c>
      <c r="J58" s="74"/>
    </row>
    <row r="59" spans="1:10" ht="13.5" customHeight="1">
      <c r="A59" s="148"/>
      <c r="B59" s="149"/>
      <c r="C59" s="150"/>
      <c r="D59" s="151"/>
      <c r="E59" s="161"/>
      <c r="F59" s="161"/>
      <c r="G59" s="147"/>
      <c r="H59" s="161"/>
      <c r="I59" s="167"/>
      <c r="J59" s="74"/>
    </row>
    <row r="60" spans="1:10" ht="84" customHeight="1">
      <c r="A60" s="148" t="s">
        <v>27</v>
      </c>
      <c r="B60" s="149"/>
      <c r="C60" s="150" t="s">
        <v>208</v>
      </c>
      <c r="D60" s="151">
        <v>2</v>
      </c>
      <c r="E60" s="161" t="s">
        <v>114</v>
      </c>
      <c r="F60" s="161" t="s">
        <v>187</v>
      </c>
      <c r="G60" s="147" t="s">
        <v>79</v>
      </c>
      <c r="H60" s="161" t="s">
        <v>115</v>
      </c>
      <c r="I60" s="163" t="s">
        <v>218</v>
      </c>
      <c r="J60" s="74"/>
    </row>
    <row r="61" spans="1:10" ht="27.75" customHeight="1">
      <c r="A61" s="148"/>
      <c r="B61" s="149"/>
      <c r="C61" s="150"/>
      <c r="D61" s="151"/>
      <c r="E61" s="161"/>
      <c r="F61" s="161"/>
      <c r="G61" s="147"/>
      <c r="H61" s="161"/>
      <c r="I61" s="167"/>
      <c r="J61" s="74"/>
    </row>
    <row r="62" spans="1:10" ht="84" customHeight="1">
      <c r="A62" s="148" t="s">
        <v>27</v>
      </c>
      <c r="B62" s="149"/>
      <c r="C62" s="150" t="s">
        <v>208</v>
      </c>
      <c r="D62" s="151">
        <v>3</v>
      </c>
      <c r="E62" s="161" t="s">
        <v>116</v>
      </c>
      <c r="F62" s="161" t="s">
        <v>187</v>
      </c>
      <c r="G62" s="147" t="s">
        <v>79</v>
      </c>
      <c r="H62" s="161" t="s">
        <v>115</v>
      </c>
      <c r="I62" s="163" t="s">
        <v>216</v>
      </c>
      <c r="J62" s="74"/>
    </row>
    <row r="63" spans="1:10" ht="34.5" customHeight="1">
      <c r="A63" s="148"/>
      <c r="B63" s="149"/>
      <c r="C63" s="150"/>
      <c r="D63" s="151"/>
      <c r="E63" s="161"/>
      <c r="F63" s="161"/>
      <c r="G63" s="147"/>
      <c r="H63" s="161"/>
      <c r="I63" s="167"/>
      <c r="J63" s="74"/>
    </row>
    <row r="64" spans="1:10" ht="84" customHeight="1">
      <c r="A64" s="148" t="s">
        <v>27</v>
      </c>
      <c r="B64" s="149"/>
      <c r="C64" s="150" t="s">
        <v>208</v>
      </c>
      <c r="D64" s="151">
        <v>4</v>
      </c>
      <c r="E64" s="161" t="s">
        <v>117</v>
      </c>
      <c r="F64" s="161" t="s">
        <v>187</v>
      </c>
      <c r="G64" s="147" t="s">
        <v>79</v>
      </c>
      <c r="H64" s="161" t="s">
        <v>115</v>
      </c>
      <c r="I64" s="168" t="s">
        <v>217</v>
      </c>
      <c r="J64" s="74"/>
    </row>
    <row r="65" spans="1:10" ht="51.75" customHeight="1">
      <c r="A65" s="148"/>
      <c r="B65" s="149"/>
      <c r="C65" s="150"/>
      <c r="D65" s="151"/>
      <c r="E65" s="161"/>
      <c r="F65" s="161"/>
      <c r="G65" s="147"/>
      <c r="H65" s="161"/>
      <c r="I65" s="169"/>
      <c r="J65" s="74"/>
    </row>
    <row r="66" spans="1:10" ht="66" customHeight="1">
      <c r="A66" s="148" t="s">
        <v>27</v>
      </c>
      <c r="B66" s="149"/>
      <c r="C66" s="150" t="s">
        <v>208</v>
      </c>
      <c r="D66" s="151">
        <v>5</v>
      </c>
      <c r="E66" s="161" t="s">
        <v>118</v>
      </c>
      <c r="F66" s="161" t="s">
        <v>187</v>
      </c>
      <c r="G66" s="147" t="s">
        <v>79</v>
      </c>
      <c r="H66" s="161" t="s">
        <v>115</v>
      </c>
      <c r="I66" s="163"/>
      <c r="J66" s="74"/>
    </row>
    <row r="67" spans="1:10" ht="44.25" customHeight="1">
      <c r="A67" s="148"/>
      <c r="B67" s="149"/>
      <c r="C67" s="150"/>
      <c r="D67" s="151"/>
      <c r="E67" s="161"/>
      <c r="F67" s="161"/>
      <c r="G67" s="147"/>
      <c r="H67" s="161"/>
      <c r="I67" s="163"/>
      <c r="J67" s="74"/>
    </row>
    <row r="68" spans="1:10" ht="47.25" customHeight="1">
      <c r="A68" s="90" t="s">
        <v>27</v>
      </c>
      <c r="B68" s="91"/>
      <c r="C68" s="92" t="s">
        <v>209</v>
      </c>
      <c r="D68" s="93"/>
      <c r="E68" s="94" t="s">
        <v>119</v>
      </c>
      <c r="F68" s="103"/>
      <c r="G68" s="96"/>
      <c r="H68" s="94"/>
      <c r="I68" s="88"/>
      <c r="J68" s="74"/>
    </row>
    <row r="69" spans="1:10" ht="55.5" customHeight="1">
      <c r="A69" s="97" t="s">
        <v>27</v>
      </c>
      <c r="B69" s="98"/>
      <c r="C69" s="99" t="s">
        <v>209</v>
      </c>
      <c r="D69" s="100">
        <v>1</v>
      </c>
      <c r="E69" s="101" t="s">
        <v>120</v>
      </c>
      <c r="F69" s="102" t="s">
        <v>187</v>
      </c>
      <c r="G69" s="89" t="s">
        <v>79</v>
      </c>
      <c r="H69" s="101" t="s">
        <v>121</v>
      </c>
      <c r="I69" s="88"/>
      <c r="J69" s="74"/>
    </row>
    <row r="70" spans="1:10" ht="66" customHeight="1">
      <c r="A70" s="97" t="s">
        <v>27</v>
      </c>
      <c r="B70" s="98"/>
      <c r="C70" s="99" t="s">
        <v>209</v>
      </c>
      <c r="D70" s="100">
        <v>2</v>
      </c>
      <c r="E70" s="101" t="s">
        <v>122</v>
      </c>
      <c r="F70" s="102" t="s">
        <v>187</v>
      </c>
      <c r="G70" s="89" t="s">
        <v>79</v>
      </c>
      <c r="H70" s="101" t="s">
        <v>121</v>
      </c>
      <c r="I70" s="88"/>
    </row>
  </sheetData>
  <mergeCells count="200"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</mergeCells>
  <conditionalFormatting sqref="E4 A4">
    <cfRule type="cellIs" dxfId="31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7" workbookViewId="0">
      <selection activeCell="A4" sqref="A4:O4"/>
    </sheetView>
  </sheetViews>
  <sheetFormatPr defaultColWidth="9.109375" defaultRowHeight="59.25" customHeight="1"/>
  <cols>
    <col min="1" max="2" width="7.109375" style="1" customWidth="1"/>
    <col min="3" max="3" width="28.88671875" style="1" customWidth="1"/>
    <col min="4" max="4" width="19.33203125" style="2" customWidth="1"/>
    <col min="5" max="5" width="9.109375" style="2" customWidth="1"/>
    <col min="6" max="7" width="9.109375" style="1" customWidth="1"/>
    <col min="8" max="14" width="9.109375" style="1"/>
    <col min="15" max="15" width="13.33203125" style="1" customWidth="1"/>
    <col min="16" max="16384" width="9.109375" style="1"/>
  </cols>
  <sheetData>
    <row r="1" spans="1:15" ht="64.2" customHeight="1">
      <c r="J1" s="177" t="s">
        <v>49</v>
      </c>
      <c r="K1" s="177"/>
      <c r="L1" s="177"/>
      <c r="M1" s="177"/>
      <c r="N1" s="177"/>
      <c r="O1" s="177"/>
    </row>
    <row r="2" spans="1:15" ht="15" customHeight="1"/>
    <row r="3" spans="1:15" ht="13.2">
      <c r="A3" s="178" t="s">
        <v>41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59.25" customHeight="1">
      <c r="A4" s="3"/>
      <c r="B4" s="3"/>
      <c r="C4" s="3" t="s">
        <v>39</v>
      </c>
      <c r="D4" s="3"/>
      <c r="E4" s="176" t="s">
        <v>58</v>
      </c>
      <c r="F4" s="176"/>
      <c r="G4" s="176"/>
      <c r="H4" s="176"/>
      <c r="I4" s="176"/>
      <c r="J4" s="176"/>
      <c r="K4" s="176"/>
      <c r="L4" s="176"/>
      <c r="M4" s="176"/>
      <c r="N4" s="3"/>
      <c r="O4" s="11"/>
    </row>
    <row r="5" spans="1:15" s="13" customFormat="1" ht="59.25" customHeight="1">
      <c r="A5" s="179" t="s">
        <v>21</v>
      </c>
      <c r="B5" s="179"/>
      <c r="C5" s="179" t="s">
        <v>42</v>
      </c>
      <c r="D5" s="179" t="s">
        <v>43</v>
      </c>
      <c r="E5" s="180" t="s">
        <v>44</v>
      </c>
      <c r="F5" s="181"/>
      <c r="G5" s="181"/>
      <c r="H5" s="181"/>
      <c r="I5" s="181"/>
      <c r="J5" s="181"/>
      <c r="K5" s="181"/>
      <c r="L5" s="181"/>
      <c r="M5" s="181"/>
      <c r="N5" s="182"/>
      <c r="O5" s="183" t="s">
        <v>45</v>
      </c>
    </row>
    <row r="6" spans="1:15" s="13" customFormat="1" ht="59.25" customHeight="1">
      <c r="A6" s="4" t="s">
        <v>24</v>
      </c>
      <c r="B6" s="4" t="s">
        <v>25</v>
      </c>
      <c r="C6" s="179"/>
      <c r="D6" s="179"/>
      <c r="E6" s="6" t="s">
        <v>46</v>
      </c>
      <c r="F6" s="6" t="s">
        <v>47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184"/>
    </row>
    <row r="7" spans="1:15" ht="24" customHeight="1">
      <c r="A7" s="12" t="s">
        <v>27</v>
      </c>
      <c r="B7" s="17"/>
      <c r="C7" s="170" t="s">
        <v>50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1:15" ht="18.75" customHeight="1">
      <c r="A8" s="18" t="s">
        <v>27</v>
      </c>
      <c r="B8" s="19"/>
      <c r="C8" s="173" t="s">
        <v>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0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T10" sqref="T10"/>
    </sheetView>
  </sheetViews>
  <sheetFormatPr defaultColWidth="9.109375" defaultRowHeight="79.5" customHeight="1"/>
  <cols>
    <col min="1" max="5" width="7.109375" style="1" customWidth="1"/>
    <col min="6" max="6" width="24.6640625" style="1" customWidth="1"/>
    <col min="7" max="7" width="15.44140625" style="2" customWidth="1"/>
    <col min="8" max="8" width="11.109375" style="2" customWidth="1"/>
    <col min="9" max="16" width="7.44140625" style="1" customWidth="1"/>
    <col min="17" max="16384" width="9.109375" style="1"/>
  </cols>
  <sheetData>
    <row r="1" spans="1:16" ht="79.5" customHeight="1">
      <c r="I1" s="177" t="s">
        <v>57</v>
      </c>
      <c r="J1" s="177"/>
      <c r="K1" s="177"/>
      <c r="L1" s="177"/>
      <c r="M1" s="177"/>
      <c r="N1" s="177"/>
      <c r="O1" s="177"/>
      <c r="P1" s="177"/>
    </row>
    <row r="2" spans="1:16" ht="13.2"/>
    <row r="3" spans="1:16" ht="13.2">
      <c r="A3" s="178" t="s">
        <v>51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48.75" customHeight="1">
      <c r="A4" s="176" t="s">
        <v>39</v>
      </c>
      <c r="B4" s="176"/>
      <c r="C4" s="176"/>
      <c r="D4" s="176"/>
      <c r="E4" s="176" t="s">
        <v>58</v>
      </c>
      <c r="F4" s="176"/>
      <c r="G4" s="176"/>
      <c r="H4" s="176"/>
      <c r="I4" s="176"/>
      <c r="J4" s="176"/>
      <c r="K4" s="176"/>
      <c r="L4" s="176"/>
      <c r="M4" s="176"/>
      <c r="N4" s="3"/>
      <c r="O4" s="11"/>
      <c r="P4" s="3"/>
    </row>
    <row r="5" spans="1:16" s="13" customFormat="1" ht="79.5" customHeight="1">
      <c r="A5" s="180" t="s">
        <v>21</v>
      </c>
      <c r="B5" s="181"/>
      <c r="C5" s="181"/>
      <c r="D5" s="182"/>
      <c r="E5" s="183" t="s">
        <v>52</v>
      </c>
      <c r="F5" s="179" t="s">
        <v>53</v>
      </c>
      <c r="G5" s="179" t="s">
        <v>0</v>
      </c>
      <c r="H5" s="179" t="s">
        <v>1</v>
      </c>
      <c r="I5" s="179" t="s">
        <v>10</v>
      </c>
      <c r="J5" s="179" t="s">
        <v>11</v>
      </c>
      <c r="K5" s="179" t="s">
        <v>12</v>
      </c>
      <c r="L5" s="179" t="s">
        <v>13</v>
      </c>
      <c r="M5" s="179" t="s">
        <v>14</v>
      </c>
      <c r="N5" s="179" t="s">
        <v>15</v>
      </c>
      <c r="O5" s="179" t="s">
        <v>16</v>
      </c>
      <c r="P5" s="179" t="s">
        <v>17</v>
      </c>
    </row>
    <row r="6" spans="1:16" s="13" customFormat="1" ht="25.5" customHeight="1">
      <c r="A6" s="4" t="s">
        <v>24</v>
      </c>
      <c r="B6" s="4" t="s">
        <v>25</v>
      </c>
      <c r="C6" s="4" t="s">
        <v>54</v>
      </c>
      <c r="D6" s="4" t="s">
        <v>55</v>
      </c>
      <c r="E6" s="184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7" customHeight="1">
      <c r="A7" s="12" t="s">
        <v>27</v>
      </c>
      <c r="B7" s="17"/>
      <c r="C7" s="20"/>
      <c r="D7" s="20"/>
      <c r="E7" s="20"/>
      <c r="F7" s="186" t="s">
        <v>50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ht="21.75" customHeight="1">
      <c r="A8" s="18" t="s">
        <v>27</v>
      </c>
      <c r="B8" s="19"/>
      <c r="C8" s="21"/>
      <c r="D8" s="21"/>
      <c r="E8" s="21"/>
      <c r="F8" s="185" t="s">
        <v>56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</sheetData>
  <mergeCells count="19"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  <mergeCell ref="F8:P8"/>
    <mergeCell ref="E4:M4"/>
    <mergeCell ref="A4:D4"/>
    <mergeCell ref="L5:L6"/>
    <mergeCell ref="M5:M6"/>
    <mergeCell ref="N5:N6"/>
    <mergeCell ref="O5:O6"/>
    <mergeCell ref="P5:P6"/>
    <mergeCell ref="F7:P7"/>
  </mergeCells>
  <conditionalFormatting sqref="E4 A4">
    <cfRule type="cellIs" dxfId="29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topLeftCell="F31" workbookViewId="0">
      <selection activeCell="M70" sqref="M70"/>
    </sheetView>
  </sheetViews>
  <sheetFormatPr defaultColWidth="9.109375" defaultRowHeight="13.2"/>
  <cols>
    <col min="1" max="1" width="3.88671875" style="1" customWidth="1"/>
    <col min="2" max="2" width="3.33203125" style="1" customWidth="1"/>
    <col min="3" max="3" width="4" style="1" customWidth="1"/>
    <col min="4" max="4" width="3" style="1" customWidth="1"/>
    <col min="5" max="5" width="2.88671875" style="1" customWidth="1"/>
    <col min="6" max="6" width="29.44140625" style="1" customWidth="1"/>
    <col min="7" max="7" width="22.33203125" style="2" customWidth="1"/>
    <col min="8" max="8" width="5.44140625" style="2" customWidth="1"/>
    <col min="9" max="9" width="3.5546875" style="2" customWidth="1"/>
    <col min="10" max="10" width="3.44140625" style="2" customWidth="1"/>
    <col min="11" max="11" width="3.5546875" style="2" customWidth="1"/>
    <col min="12" max="12" width="3" style="2" customWidth="1"/>
    <col min="13" max="13" width="9.109375" style="1" customWidth="1"/>
    <col min="14" max="21" width="9.109375" style="1"/>
    <col min="22" max="22" width="11.44140625" style="23" customWidth="1"/>
    <col min="23" max="16384" width="9.109375" style="1"/>
  </cols>
  <sheetData>
    <row r="1" spans="1:22" ht="64.5" customHeight="1">
      <c r="O1" s="177" t="s">
        <v>68</v>
      </c>
      <c r="P1" s="177"/>
      <c r="Q1" s="177"/>
      <c r="R1" s="177"/>
      <c r="S1" s="177"/>
      <c r="T1" s="177"/>
    </row>
    <row r="3" spans="1:22">
      <c r="A3" s="178" t="s">
        <v>69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57" customHeight="1">
      <c r="A4" s="176" t="s">
        <v>39</v>
      </c>
      <c r="B4" s="176"/>
      <c r="C4" s="176"/>
      <c r="D4" s="176"/>
      <c r="E4" s="176" t="s">
        <v>58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2" s="13" customFormat="1" ht="36" customHeight="1">
      <c r="A5" s="179" t="s">
        <v>21</v>
      </c>
      <c r="B5" s="179"/>
      <c r="C5" s="179"/>
      <c r="D5" s="179"/>
      <c r="E5" s="179"/>
      <c r="F5" s="179" t="s">
        <v>22</v>
      </c>
      <c r="G5" s="179" t="s">
        <v>59</v>
      </c>
      <c r="H5" s="180" t="s">
        <v>60</v>
      </c>
      <c r="I5" s="181"/>
      <c r="J5" s="181"/>
      <c r="K5" s="181"/>
      <c r="L5" s="182"/>
      <c r="M5" s="180" t="s">
        <v>61</v>
      </c>
      <c r="N5" s="181"/>
      <c r="O5" s="181"/>
      <c r="P5" s="181"/>
      <c r="Q5" s="181"/>
      <c r="R5" s="181"/>
      <c r="S5" s="181"/>
      <c r="T5" s="182"/>
      <c r="V5" s="24"/>
    </row>
    <row r="6" spans="1:22" s="13" customFormat="1" ht="26.4">
      <c r="A6" s="4" t="s">
        <v>24</v>
      </c>
      <c r="B6" s="4" t="s">
        <v>25</v>
      </c>
      <c r="C6" s="4" t="s">
        <v>54</v>
      </c>
      <c r="D6" s="4" t="s">
        <v>55</v>
      </c>
      <c r="E6" s="4" t="s">
        <v>62</v>
      </c>
      <c r="F6" s="179"/>
      <c r="G6" s="179"/>
      <c r="H6" s="6" t="s">
        <v>52</v>
      </c>
      <c r="I6" s="6" t="s">
        <v>63</v>
      </c>
      <c r="J6" s="6" t="s">
        <v>64</v>
      </c>
      <c r="K6" s="6" t="s">
        <v>65</v>
      </c>
      <c r="L6" s="6" t="s">
        <v>66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4.4">
      <c r="A7" s="244" t="s">
        <v>27</v>
      </c>
      <c r="B7" s="244"/>
      <c r="C7" s="244"/>
      <c r="D7" s="244"/>
      <c r="E7" s="247"/>
      <c r="F7" s="250" t="s">
        <v>70</v>
      </c>
      <c r="G7" s="25" t="s">
        <v>29</v>
      </c>
      <c r="H7" s="26"/>
      <c r="I7" s="27"/>
      <c r="J7" s="26"/>
      <c r="K7" s="26"/>
      <c r="L7" s="26"/>
      <c r="M7" s="117">
        <v>0</v>
      </c>
      <c r="N7" s="86">
        <v>0</v>
      </c>
      <c r="O7" s="86">
        <v>0</v>
      </c>
      <c r="P7" s="86">
        <v>0</v>
      </c>
      <c r="Q7" s="86">
        <v>0</v>
      </c>
      <c r="R7" s="86">
        <v>0</v>
      </c>
      <c r="S7" s="86">
        <v>0</v>
      </c>
      <c r="T7" s="86">
        <v>0</v>
      </c>
    </row>
    <row r="8" spans="1:22" ht="95.4" customHeight="1">
      <c r="A8" s="245"/>
      <c r="B8" s="245"/>
      <c r="C8" s="245"/>
      <c r="D8" s="245"/>
      <c r="E8" s="248"/>
      <c r="F8" s="251"/>
      <c r="G8" s="196" t="s">
        <v>187</v>
      </c>
      <c r="H8" s="29"/>
      <c r="I8" s="30"/>
      <c r="J8" s="29"/>
      <c r="K8" s="31"/>
      <c r="L8" s="29"/>
      <c r="M8" s="118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</row>
    <row r="9" spans="1:22" ht="12.75" hidden="1" customHeight="1">
      <c r="A9" s="245"/>
      <c r="B9" s="245"/>
      <c r="C9" s="245"/>
      <c r="D9" s="245"/>
      <c r="E9" s="248"/>
      <c r="F9" s="251"/>
      <c r="G9" s="197"/>
      <c r="H9" s="29"/>
      <c r="I9" s="30"/>
      <c r="J9" s="29"/>
      <c r="K9" s="31"/>
      <c r="L9" s="29"/>
      <c r="M9" s="118">
        <f>SUM(M15,M39)</f>
        <v>0</v>
      </c>
      <c r="N9" s="119">
        <f t="shared" ref="N9:T10" si="0">SUM(N15,N39)</f>
        <v>0</v>
      </c>
      <c r="O9" s="119">
        <f t="shared" si="0"/>
        <v>0</v>
      </c>
      <c r="P9" s="119">
        <f t="shared" si="0"/>
        <v>0</v>
      </c>
      <c r="Q9" s="119">
        <f t="shared" si="0"/>
        <v>0</v>
      </c>
      <c r="R9" s="119">
        <f t="shared" si="0"/>
        <v>0</v>
      </c>
      <c r="S9" s="119">
        <f t="shared" si="0"/>
        <v>0</v>
      </c>
      <c r="T9" s="119">
        <f t="shared" si="0"/>
        <v>0</v>
      </c>
    </row>
    <row r="10" spans="1:22" hidden="1">
      <c r="A10" s="245"/>
      <c r="B10" s="245"/>
      <c r="C10" s="245"/>
      <c r="D10" s="245"/>
      <c r="E10" s="248"/>
      <c r="F10" s="251"/>
      <c r="G10" s="28"/>
      <c r="H10" s="29"/>
      <c r="I10" s="30"/>
      <c r="J10" s="29"/>
      <c r="K10" s="31"/>
      <c r="L10" s="29"/>
      <c r="M10" s="118">
        <f>SUM(M16,M40)</f>
        <v>0</v>
      </c>
      <c r="N10" s="119">
        <f t="shared" si="0"/>
        <v>0</v>
      </c>
      <c r="O10" s="119">
        <f t="shared" si="0"/>
        <v>0</v>
      </c>
      <c r="P10" s="119">
        <f t="shared" si="0"/>
        <v>0</v>
      </c>
      <c r="Q10" s="119">
        <f t="shared" si="0"/>
        <v>0</v>
      </c>
      <c r="R10" s="119">
        <f t="shared" si="0"/>
        <v>0</v>
      </c>
      <c r="S10" s="119">
        <f t="shared" si="0"/>
        <v>0</v>
      </c>
      <c r="T10" s="119">
        <f t="shared" si="0"/>
        <v>0</v>
      </c>
    </row>
    <row r="11" spans="1:22" hidden="1">
      <c r="A11" s="245"/>
      <c r="B11" s="245"/>
      <c r="C11" s="245"/>
      <c r="D11" s="245"/>
      <c r="E11" s="248"/>
      <c r="F11" s="251"/>
      <c r="G11" s="28"/>
      <c r="H11" s="29"/>
      <c r="I11" s="30"/>
      <c r="J11" s="29"/>
      <c r="K11" s="31"/>
      <c r="L11" s="29"/>
      <c r="M11" s="118">
        <f>M17</f>
        <v>0</v>
      </c>
      <c r="N11" s="119">
        <f t="shared" ref="N11:T11" si="1">N17</f>
        <v>0</v>
      </c>
      <c r="O11" s="119">
        <f t="shared" si="1"/>
        <v>0</v>
      </c>
      <c r="P11" s="119">
        <f t="shared" si="1"/>
        <v>0</v>
      </c>
      <c r="Q11" s="119">
        <f t="shared" si="1"/>
        <v>0</v>
      </c>
      <c r="R11" s="119">
        <f t="shared" si="1"/>
        <v>0</v>
      </c>
      <c r="S11" s="119">
        <f t="shared" si="1"/>
        <v>0</v>
      </c>
      <c r="T11" s="119">
        <f t="shared" si="1"/>
        <v>0</v>
      </c>
    </row>
    <row r="12" spans="1:22" ht="1.2" customHeight="1">
      <c r="A12" s="246"/>
      <c r="B12" s="246"/>
      <c r="C12" s="246"/>
      <c r="D12" s="246"/>
      <c r="E12" s="249"/>
      <c r="F12" s="252"/>
      <c r="G12" s="28"/>
      <c r="H12" s="29"/>
      <c r="I12" s="30"/>
      <c r="J12" s="29"/>
      <c r="K12" s="31"/>
      <c r="L12" s="29"/>
      <c r="M12" s="118">
        <f>SUM(M18,M41)</f>
        <v>0</v>
      </c>
      <c r="N12" s="119">
        <f t="shared" ref="N12:T12" si="2">SUM(N18,N41)</f>
        <v>0</v>
      </c>
      <c r="O12" s="119">
        <f t="shared" si="2"/>
        <v>0</v>
      </c>
      <c r="P12" s="119">
        <f t="shared" si="2"/>
        <v>0</v>
      </c>
      <c r="Q12" s="119">
        <f t="shared" si="2"/>
        <v>0</v>
      </c>
      <c r="R12" s="119">
        <f t="shared" si="2"/>
        <v>0</v>
      </c>
      <c r="S12" s="119">
        <f t="shared" si="2"/>
        <v>0</v>
      </c>
      <c r="T12" s="119">
        <f t="shared" si="2"/>
        <v>0</v>
      </c>
    </row>
    <row r="13" spans="1:22" ht="34.5" customHeight="1">
      <c r="A13" s="204" t="s">
        <v>27</v>
      </c>
      <c r="B13" s="205"/>
      <c r="C13" s="205" t="str">
        <f>'[1]Приложение 2'!C8</f>
        <v>01</v>
      </c>
      <c r="D13" s="207"/>
      <c r="E13" s="209"/>
      <c r="F13" s="211" t="str">
        <f>'[1]Приложение 2'!E8</f>
        <v>Внедрение энергоменеджмента</v>
      </c>
      <c r="G13" s="196" t="s">
        <v>187</v>
      </c>
      <c r="H13" s="111"/>
      <c r="I13" s="112"/>
      <c r="J13" s="111"/>
      <c r="K13" s="111"/>
      <c r="L13" s="111"/>
      <c r="M13" s="120">
        <v>0</v>
      </c>
      <c r="N13" s="130">
        <v>0</v>
      </c>
      <c r="O13" s="130">
        <v>0</v>
      </c>
      <c r="P13" s="130">
        <v>0</v>
      </c>
      <c r="Q13" s="130">
        <v>0</v>
      </c>
      <c r="R13" s="130">
        <v>0</v>
      </c>
      <c r="S13" s="130">
        <v>0</v>
      </c>
      <c r="T13" s="130">
        <v>0</v>
      </c>
    </row>
    <row r="14" spans="1:22" ht="57" customHeight="1">
      <c r="A14" s="204"/>
      <c r="B14" s="206"/>
      <c r="C14" s="206"/>
      <c r="D14" s="208"/>
      <c r="E14" s="210"/>
      <c r="F14" s="212"/>
      <c r="G14" s="197"/>
      <c r="H14" s="114"/>
      <c r="I14" s="115"/>
      <c r="J14" s="114"/>
      <c r="K14" s="116"/>
      <c r="L14" s="114"/>
      <c r="M14" s="121"/>
      <c r="N14" s="122"/>
      <c r="O14" s="122"/>
      <c r="P14" s="122"/>
      <c r="Q14" s="122"/>
      <c r="R14" s="122"/>
      <c r="S14" s="122"/>
      <c r="T14" s="121"/>
      <c r="V14" s="39"/>
    </row>
    <row r="15" spans="1:22" hidden="1">
      <c r="A15" s="204"/>
      <c r="B15" s="206"/>
      <c r="C15" s="206"/>
      <c r="D15" s="208"/>
      <c r="E15" s="210"/>
      <c r="F15" s="212"/>
      <c r="G15" s="113"/>
      <c r="H15" s="114"/>
      <c r="I15" s="115"/>
      <c r="J15" s="114"/>
      <c r="K15" s="114"/>
      <c r="L15" s="114"/>
      <c r="M15" s="121">
        <f>SUMIF($G$19:$G$36,$G15,M$19:M$36)</f>
        <v>0</v>
      </c>
      <c r="N15" s="122">
        <f t="shared" ref="N15:T18" si="3">SUMIF($G$19:$G$36,$G15,N$19:N$36)</f>
        <v>0</v>
      </c>
      <c r="O15" s="122">
        <f t="shared" si="3"/>
        <v>0</v>
      </c>
      <c r="P15" s="122">
        <f t="shared" si="3"/>
        <v>0</v>
      </c>
      <c r="Q15" s="122">
        <f t="shared" si="3"/>
        <v>0</v>
      </c>
      <c r="R15" s="122">
        <f t="shared" si="3"/>
        <v>0</v>
      </c>
      <c r="S15" s="122">
        <f t="shared" si="3"/>
        <v>0</v>
      </c>
      <c r="T15" s="121">
        <f t="shared" si="3"/>
        <v>0</v>
      </c>
    </row>
    <row r="16" spans="1:22" hidden="1">
      <c r="A16" s="204"/>
      <c r="B16" s="206"/>
      <c r="C16" s="206"/>
      <c r="D16" s="208"/>
      <c r="E16" s="210"/>
      <c r="F16" s="212"/>
      <c r="G16" s="113"/>
      <c r="H16" s="114"/>
      <c r="I16" s="115"/>
      <c r="J16" s="114"/>
      <c r="K16" s="114"/>
      <c r="L16" s="114"/>
      <c r="M16" s="121">
        <f>SUMIF($G$19:$G$36,$G16,M$19:M$36)</f>
        <v>0</v>
      </c>
      <c r="N16" s="122">
        <f t="shared" si="3"/>
        <v>0</v>
      </c>
      <c r="O16" s="122">
        <f t="shared" si="3"/>
        <v>0</v>
      </c>
      <c r="P16" s="122">
        <f t="shared" si="3"/>
        <v>0</v>
      </c>
      <c r="Q16" s="122">
        <f t="shared" si="3"/>
        <v>0</v>
      </c>
      <c r="R16" s="122">
        <f t="shared" si="3"/>
        <v>0</v>
      </c>
      <c r="S16" s="122">
        <f t="shared" si="3"/>
        <v>0</v>
      </c>
      <c r="T16" s="121">
        <f t="shared" si="3"/>
        <v>0</v>
      </c>
    </row>
    <row r="17" spans="1:22" hidden="1">
      <c r="A17" s="204"/>
      <c r="B17" s="206"/>
      <c r="C17" s="206"/>
      <c r="D17" s="208"/>
      <c r="E17" s="210"/>
      <c r="F17" s="212"/>
      <c r="G17" s="113"/>
      <c r="H17" s="114"/>
      <c r="I17" s="115"/>
      <c r="J17" s="114"/>
      <c r="K17" s="114"/>
      <c r="L17" s="114"/>
      <c r="M17" s="121">
        <f>SUMIF($G$19:$G$36,$G17,M$19:M$36)</f>
        <v>0</v>
      </c>
      <c r="N17" s="122">
        <f t="shared" si="3"/>
        <v>0</v>
      </c>
      <c r="O17" s="122">
        <f t="shared" si="3"/>
        <v>0</v>
      </c>
      <c r="P17" s="122">
        <f t="shared" si="3"/>
        <v>0</v>
      </c>
      <c r="Q17" s="122">
        <f t="shared" si="3"/>
        <v>0</v>
      </c>
      <c r="R17" s="122">
        <f t="shared" si="3"/>
        <v>0</v>
      </c>
      <c r="S17" s="122">
        <f t="shared" si="3"/>
        <v>0</v>
      </c>
      <c r="T17" s="121">
        <f t="shared" si="3"/>
        <v>0</v>
      </c>
    </row>
    <row r="18" spans="1:22" hidden="1">
      <c r="A18" s="204"/>
      <c r="B18" s="240"/>
      <c r="C18" s="240"/>
      <c r="D18" s="241"/>
      <c r="E18" s="242"/>
      <c r="F18" s="243"/>
      <c r="G18" s="113"/>
      <c r="H18" s="114"/>
      <c r="I18" s="115"/>
      <c r="J18" s="114"/>
      <c r="K18" s="114"/>
      <c r="L18" s="114"/>
      <c r="M18" s="121">
        <f>SUMIF($G$19:$G$36,$G18,M$19:M$36)</f>
        <v>0</v>
      </c>
      <c r="N18" s="122">
        <f t="shared" si="3"/>
        <v>0</v>
      </c>
      <c r="O18" s="122">
        <f t="shared" si="3"/>
        <v>0</v>
      </c>
      <c r="P18" s="122">
        <f t="shared" si="3"/>
        <v>0</v>
      </c>
      <c r="Q18" s="122">
        <f t="shared" si="3"/>
        <v>0</v>
      </c>
      <c r="R18" s="122">
        <f t="shared" si="3"/>
        <v>0</v>
      </c>
      <c r="S18" s="122">
        <f t="shared" si="3"/>
        <v>0</v>
      </c>
      <c r="T18" s="121">
        <f t="shared" si="3"/>
        <v>0</v>
      </c>
    </row>
    <row r="19" spans="1:22" ht="79.2" hidden="1">
      <c r="A19" s="40" t="s">
        <v>27</v>
      </c>
      <c r="B19" s="40"/>
      <c r="C19" s="40" t="str">
        <f>'[1]Приложение 2'!C9</f>
        <v>01</v>
      </c>
      <c r="D19" s="41">
        <f>'[1]Приложение 2'!D9</f>
        <v>1</v>
      </c>
      <c r="E19" s="42"/>
      <c r="F19" s="43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4"/>
      <c r="I19" s="45"/>
      <c r="J19" s="44"/>
      <c r="K19" s="46"/>
      <c r="L19" s="44"/>
      <c r="M19" s="123"/>
      <c r="N19" s="124"/>
      <c r="O19" s="124"/>
      <c r="P19" s="124"/>
      <c r="Q19" s="124"/>
      <c r="R19" s="124"/>
      <c r="S19" s="124"/>
      <c r="T19" s="123"/>
      <c r="V19" s="48"/>
    </row>
    <row r="20" spans="1:22" hidden="1">
      <c r="A20" s="213" t="s">
        <v>27</v>
      </c>
      <c r="B20" s="213"/>
      <c r="C20" s="213" t="str">
        <f>'[1]Приложение 2'!C10</f>
        <v>01</v>
      </c>
      <c r="D20" s="216">
        <f>'[1]Приложение 2'!D10</f>
        <v>2</v>
      </c>
      <c r="E20" s="219"/>
      <c r="F20" s="222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4"/>
      <c r="I20" s="45"/>
      <c r="J20" s="44"/>
      <c r="K20" s="46"/>
      <c r="L20" s="44"/>
      <c r="M20" s="123"/>
      <c r="N20" s="124"/>
      <c r="O20" s="124"/>
      <c r="P20" s="124"/>
      <c r="Q20" s="124"/>
      <c r="R20" s="124"/>
      <c r="S20" s="124"/>
      <c r="T20" s="123"/>
      <c r="V20" s="48"/>
    </row>
    <row r="21" spans="1:22" hidden="1">
      <c r="A21" s="214"/>
      <c r="B21" s="214"/>
      <c r="C21" s="214"/>
      <c r="D21" s="217"/>
      <c r="E21" s="220"/>
      <c r="F21" s="223"/>
      <c r="G21" s="8"/>
      <c r="H21" s="44"/>
      <c r="I21" s="45"/>
      <c r="J21" s="44"/>
      <c r="K21" s="44"/>
      <c r="L21" s="44"/>
      <c r="M21" s="123"/>
      <c r="N21" s="124"/>
      <c r="O21" s="124"/>
      <c r="P21" s="124"/>
      <c r="Q21" s="124"/>
      <c r="R21" s="124"/>
      <c r="S21" s="124"/>
      <c r="T21" s="123"/>
    </row>
    <row r="22" spans="1:22" hidden="1">
      <c r="A22" s="214"/>
      <c r="B22" s="214"/>
      <c r="C22" s="214"/>
      <c r="D22" s="217"/>
      <c r="E22" s="220"/>
      <c r="F22" s="223"/>
      <c r="G22" s="8"/>
      <c r="H22" s="44"/>
      <c r="I22" s="45"/>
      <c r="J22" s="44"/>
      <c r="K22" s="44"/>
      <c r="L22" s="44"/>
      <c r="M22" s="123"/>
      <c r="N22" s="124"/>
      <c r="O22" s="124"/>
      <c r="P22" s="124"/>
      <c r="Q22" s="124"/>
      <c r="R22" s="124"/>
      <c r="S22" s="124"/>
      <c r="T22" s="123"/>
    </row>
    <row r="23" spans="1:22" hidden="1">
      <c r="A23" s="215"/>
      <c r="B23" s="215"/>
      <c r="C23" s="215"/>
      <c r="D23" s="218"/>
      <c r="E23" s="221"/>
      <c r="F23" s="224"/>
      <c r="G23" s="8"/>
      <c r="H23" s="44"/>
      <c r="I23" s="45"/>
      <c r="J23" s="44"/>
      <c r="K23" s="46"/>
      <c r="L23" s="44"/>
      <c r="M23" s="123"/>
      <c r="N23" s="124"/>
      <c r="O23" s="124"/>
      <c r="P23" s="124"/>
      <c r="Q23" s="124"/>
      <c r="R23" s="124"/>
      <c r="S23" s="124"/>
      <c r="T23" s="123"/>
    </row>
    <row r="24" spans="1:22" hidden="1">
      <c r="A24" s="213" t="s">
        <v>27</v>
      </c>
      <c r="B24" s="213"/>
      <c r="C24" s="213" t="str">
        <f>'[1]Приложение 2'!C11</f>
        <v>01</v>
      </c>
      <c r="D24" s="216">
        <f>'[1]Приложение 2'!D11</f>
        <v>3</v>
      </c>
      <c r="E24" s="219"/>
      <c r="F24" s="222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4"/>
      <c r="I24" s="45"/>
      <c r="J24" s="44"/>
      <c r="K24" s="46"/>
      <c r="L24" s="44"/>
      <c r="M24" s="123"/>
      <c r="N24" s="124"/>
      <c r="O24" s="124"/>
      <c r="P24" s="124"/>
      <c r="Q24" s="124"/>
      <c r="R24" s="124"/>
      <c r="S24" s="124"/>
      <c r="T24" s="123"/>
      <c r="V24" s="48"/>
    </row>
    <row r="25" spans="1:22" hidden="1">
      <c r="A25" s="214"/>
      <c r="B25" s="214"/>
      <c r="C25" s="214"/>
      <c r="D25" s="217"/>
      <c r="E25" s="220"/>
      <c r="F25" s="223"/>
      <c r="G25" s="8"/>
      <c r="H25" s="44"/>
      <c r="I25" s="45"/>
      <c r="J25" s="44"/>
      <c r="K25" s="44"/>
      <c r="L25" s="44"/>
      <c r="M25" s="123"/>
      <c r="N25" s="124"/>
      <c r="O25" s="124"/>
      <c r="P25" s="124"/>
      <c r="Q25" s="124"/>
      <c r="R25" s="124"/>
      <c r="S25" s="124"/>
      <c r="T25" s="123"/>
    </row>
    <row r="26" spans="1:22" hidden="1">
      <c r="A26" s="214"/>
      <c r="B26" s="214"/>
      <c r="C26" s="214"/>
      <c r="D26" s="217"/>
      <c r="E26" s="220"/>
      <c r="F26" s="223"/>
      <c r="G26" s="8"/>
      <c r="H26" s="44"/>
      <c r="I26" s="45"/>
      <c r="J26" s="44"/>
      <c r="K26" s="44"/>
      <c r="L26" s="44"/>
      <c r="M26" s="123"/>
      <c r="N26" s="124"/>
      <c r="O26" s="124"/>
      <c r="P26" s="124"/>
      <c r="Q26" s="124"/>
      <c r="R26" s="124"/>
      <c r="S26" s="124"/>
      <c r="T26" s="123"/>
    </row>
    <row r="27" spans="1:22" hidden="1">
      <c r="A27" s="215"/>
      <c r="B27" s="215"/>
      <c r="C27" s="215"/>
      <c r="D27" s="218"/>
      <c r="E27" s="221"/>
      <c r="F27" s="224"/>
      <c r="G27" s="8"/>
      <c r="H27" s="44"/>
      <c r="I27" s="45"/>
      <c r="J27" s="44"/>
      <c r="K27" s="46"/>
      <c r="L27" s="44"/>
      <c r="M27" s="123"/>
      <c r="N27" s="124"/>
      <c r="O27" s="124"/>
      <c r="P27" s="124"/>
      <c r="Q27" s="124"/>
      <c r="R27" s="124"/>
      <c r="S27" s="124"/>
      <c r="T27" s="123"/>
    </row>
    <row r="28" spans="1:22" ht="53.25" customHeight="1">
      <c r="A28" s="213" t="s">
        <v>27</v>
      </c>
      <c r="B28" s="213"/>
      <c r="C28" s="213" t="str">
        <f>'[1]Приложение 2'!C12</f>
        <v>01</v>
      </c>
      <c r="D28" s="216">
        <f>'[1]Приложение 2'!D12</f>
        <v>4</v>
      </c>
      <c r="E28" s="219"/>
      <c r="F28" s="222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196" t="s">
        <v>187</v>
      </c>
      <c r="H28" s="44"/>
      <c r="I28" s="45"/>
      <c r="J28" s="44"/>
      <c r="K28" s="46"/>
      <c r="L28" s="44"/>
      <c r="M28" s="123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V28" s="48"/>
    </row>
    <row r="29" spans="1:22" ht="42" customHeight="1">
      <c r="A29" s="214"/>
      <c r="B29" s="214"/>
      <c r="C29" s="214"/>
      <c r="D29" s="217"/>
      <c r="E29" s="220"/>
      <c r="F29" s="223"/>
      <c r="G29" s="197"/>
      <c r="H29" s="44"/>
      <c r="I29" s="45"/>
      <c r="J29" s="44"/>
      <c r="K29" s="45"/>
      <c r="L29" s="44"/>
      <c r="M29" s="123"/>
      <c r="N29" s="124"/>
      <c r="O29" s="124"/>
      <c r="P29" s="124"/>
      <c r="Q29" s="124"/>
      <c r="R29" s="124"/>
      <c r="S29" s="124"/>
      <c r="T29" s="123"/>
    </row>
    <row r="30" spans="1:22" ht="42" customHeight="1">
      <c r="A30" s="213" t="s">
        <v>27</v>
      </c>
      <c r="B30" s="213"/>
      <c r="C30" s="213" t="str">
        <f>'[1]Приложение 2'!C13</f>
        <v>01</v>
      </c>
      <c r="D30" s="216">
        <f>'[1]Приложение 2'!D13</f>
        <v>5</v>
      </c>
      <c r="E30" s="219"/>
      <c r="F30" s="222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196" t="s">
        <v>187</v>
      </c>
      <c r="H30" s="44"/>
      <c r="I30" s="45"/>
      <c r="J30" s="44"/>
      <c r="K30" s="46"/>
      <c r="L30" s="44"/>
      <c r="M30" s="123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V30" s="48"/>
    </row>
    <row r="31" spans="1:22" ht="47.25" customHeight="1">
      <c r="A31" s="214"/>
      <c r="B31" s="214"/>
      <c r="C31" s="214"/>
      <c r="D31" s="217"/>
      <c r="E31" s="220"/>
      <c r="F31" s="223"/>
      <c r="G31" s="197"/>
      <c r="H31" s="44"/>
      <c r="I31" s="45"/>
      <c r="J31" s="44"/>
      <c r="K31" s="45"/>
      <c r="L31" s="44"/>
      <c r="M31" s="123"/>
      <c r="N31" s="86"/>
      <c r="O31" s="124"/>
      <c r="P31" s="124"/>
      <c r="Q31" s="124"/>
      <c r="R31" s="124"/>
      <c r="S31" s="124"/>
      <c r="T31" s="123"/>
    </row>
    <row r="32" spans="1:22" ht="117.75" hidden="1" customHeight="1">
      <c r="A32" s="213" t="s">
        <v>27</v>
      </c>
      <c r="B32" s="213"/>
      <c r="C32" s="213" t="str">
        <f>'[1]Приложение 2'!C14</f>
        <v>01</v>
      </c>
      <c r="D32" s="216">
        <f>'[1]Приложение 2'!D14</f>
        <v>6</v>
      </c>
      <c r="E32" s="219"/>
      <c r="F32" s="222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25"/>
      <c r="H32" s="44"/>
      <c r="I32" s="45"/>
      <c r="J32" s="44"/>
      <c r="K32" s="46"/>
      <c r="L32" s="44"/>
      <c r="M32" s="125">
        <v>0</v>
      </c>
      <c r="N32" s="125"/>
      <c r="O32" s="123"/>
      <c r="P32" s="123"/>
      <c r="Q32" s="123"/>
      <c r="R32" s="123"/>
      <c r="S32" s="123"/>
      <c r="T32" s="123"/>
      <c r="V32" s="48"/>
    </row>
    <row r="33" spans="1:22" ht="117.75" hidden="1" customHeight="1">
      <c r="A33" s="214"/>
      <c r="B33" s="214"/>
      <c r="C33" s="214"/>
      <c r="D33" s="217"/>
      <c r="E33" s="220"/>
      <c r="F33" s="223"/>
      <c r="G33" s="226"/>
      <c r="H33" s="44"/>
      <c r="I33" s="45"/>
      <c r="J33" s="44"/>
      <c r="K33" s="45"/>
      <c r="L33" s="44"/>
      <c r="M33" s="125"/>
      <c r="N33" s="125"/>
      <c r="O33" s="123"/>
      <c r="P33" s="123"/>
      <c r="Q33" s="123"/>
      <c r="R33" s="123"/>
      <c r="S33" s="123"/>
      <c r="T33" s="123"/>
      <c r="V33" s="48"/>
    </row>
    <row r="34" spans="1:22" ht="129.75" hidden="1" customHeight="1">
      <c r="A34" s="215"/>
      <c r="B34" s="215"/>
      <c r="C34" s="215"/>
      <c r="D34" s="218"/>
      <c r="E34" s="221"/>
      <c r="F34" s="224"/>
      <c r="G34" s="8"/>
      <c r="H34" s="44"/>
      <c r="I34" s="45"/>
      <c r="J34" s="44"/>
      <c r="K34" s="46"/>
      <c r="L34" s="44"/>
      <c r="M34" s="125"/>
      <c r="N34" s="125"/>
      <c r="O34" s="125"/>
      <c r="P34" s="125"/>
      <c r="Q34" s="125"/>
      <c r="R34" s="125"/>
      <c r="S34" s="125"/>
      <c r="T34" s="125"/>
    </row>
    <row r="35" spans="1:22" ht="76.5" hidden="1" customHeight="1">
      <c r="A35" s="18" t="s">
        <v>27</v>
      </c>
      <c r="B35" s="18"/>
      <c r="C35" s="18" t="str">
        <f>'[1]Приложение 2'!C15</f>
        <v>01</v>
      </c>
      <c r="D35" s="50">
        <f>'[1]Приложение 2'!D15</f>
        <v>7</v>
      </c>
      <c r="E35" s="51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4"/>
      <c r="I35" s="45"/>
      <c r="J35" s="44"/>
      <c r="K35" s="46"/>
      <c r="L35" s="44"/>
      <c r="M35" s="123"/>
      <c r="N35" s="123"/>
      <c r="O35" s="123"/>
      <c r="P35" s="123"/>
      <c r="Q35" s="123"/>
      <c r="R35" s="123"/>
      <c r="S35" s="123"/>
      <c r="T35" s="123"/>
      <c r="V35" s="48"/>
    </row>
    <row r="36" spans="1:22" ht="132" hidden="1">
      <c r="A36" s="18" t="s">
        <v>27</v>
      </c>
      <c r="B36" s="18"/>
      <c r="C36" s="18" t="str">
        <f>'[1]Приложение 2'!C16</f>
        <v>01</v>
      </c>
      <c r="D36" s="50">
        <f>'[1]Приложение 2'!D16</f>
        <v>8</v>
      </c>
      <c r="E36" s="51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4"/>
      <c r="I36" s="45"/>
      <c r="J36" s="44"/>
      <c r="K36" s="44"/>
      <c r="L36" s="44"/>
      <c r="M36" s="123"/>
      <c r="N36" s="123"/>
      <c r="O36" s="123"/>
      <c r="P36" s="123"/>
      <c r="Q36" s="123"/>
      <c r="R36" s="123"/>
      <c r="S36" s="123"/>
      <c r="T36" s="123"/>
      <c r="V36" s="48"/>
    </row>
    <row r="37" spans="1:22" ht="13.8" hidden="1">
      <c r="A37" s="227" t="s">
        <v>27</v>
      </c>
      <c r="B37" s="228"/>
      <c r="C37" s="228" t="str">
        <f>'[1]Приложение 2'!C17</f>
        <v>02</v>
      </c>
      <c r="D37" s="231"/>
      <c r="E37" s="234"/>
      <c r="F37" s="237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32"/>
      <c r="H37" s="33"/>
      <c r="I37" s="34"/>
      <c r="J37" s="33"/>
      <c r="K37" s="33"/>
      <c r="L37" s="33"/>
      <c r="M37" s="126">
        <f>SUM(M38:M41)</f>
        <v>0</v>
      </c>
      <c r="N37" s="126">
        <f t="shared" ref="N37:T37" si="4">SUM(N38:N41)</f>
        <v>0</v>
      </c>
      <c r="O37" s="126">
        <f t="shared" si="4"/>
        <v>0</v>
      </c>
      <c r="P37" s="126">
        <f t="shared" si="4"/>
        <v>0</v>
      </c>
      <c r="Q37" s="126">
        <f t="shared" si="4"/>
        <v>0</v>
      </c>
      <c r="R37" s="126">
        <f t="shared" si="4"/>
        <v>0</v>
      </c>
      <c r="S37" s="126">
        <f t="shared" si="4"/>
        <v>0</v>
      </c>
      <c r="T37" s="126">
        <f t="shared" si="4"/>
        <v>0</v>
      </c>
    </row>
    <row r="38" spans="1:22" hidden="1">
      <c r="A38" s="227"/>
      <c r="B38" s="229"/>
      <c r="C38" s="229"/>
      <c r="D38" s="232"/>
      <c r="E38" s="235"/>
      <c r="F38" s="238"/>
      <c r="G38" s="35"/>
      <c r="H38" s="36"/>
      <c r="I38" s="37"/>
      <c r="J38" s="36"/>
      <c r="K38" s="38"/>
      <c r="L38" s="36"/>
      <c r="M38" s="127">
        <f>SUMIF($G$42:$G$61,$G38,M$42:M$61)</f>
        <v>0</v>
      </c>
      <c r="N38" s="127">
        <f t="shared" ref="N38:T38" si="5">SUMIF($G$42:$G$61,$G38,N$42:N$61)</f>
        <v>0</v>
      </c>
      <c r="O38" s="127">
        <f t="shared" si="5"/>
        <v>0</v>
      </c>
      <c r="P38" s="127">
        <f t="shared" si="5"/>
        <v>0</v>
      </c>
      <c r="Q38" s="127">
        <f t="shared" si="5"/>
        <v>0</v>
      </c>
      <c r="R38" s="127">
        <f t="shared" si="5"/>
        <v>0</v>
      </c>
      <c r="S38" s="127">
        <f t="shared" si="5"/>
        <v>0</v>
      </c>
      <c r="T38" s="127">
        <f t="shared" si="5"/>
        <v>0</v>
      </c>
      <c r="V38" s="39"/>
    </row>
    <row r="39" spans="1:22" hidden="1">
      <c r="A39" s="227"/>
      <c r="B39" s="229"/>
      <c r="C39" s="229"/>
      <c r="D39" s="232"/>
      <c r="E39" s="235"/>
      <c r="F39" s="238"/>
      <c r="G39" s="35"/>
      <c r="H39" s="36"/>
      <c r="I39" s="37"/>
      <c r="J39" s="36"/>
      <c r="K39" s="36"/>
      <c r="L39" s="36"/>
      <c r="M39" s="127">
        <f t="shared" ref="M39:T41" si="6">SUMIF($G$42:$G$61,$G39,M$42:M$61)</f>
        <v>0</v>
      </c>
      <c r="N39" s="127">
        <f t="shared" si="6"/>
        <v>0</v>
      </c>
      <c r="O39" s="127">
        <f t="shared" si="6"/>
        <v>0</v>
      </c>
      <c r="P39" s="127">
        <f t="shared" si="6"/>
        <v>0</v>
      </c>
      <c r="Q39" s="127">
        <f t="shared" si="6"/>
        <v>0</v>
      </c>
      <c r="R39" s="127">
        <f t="shared" si="6"/>
        <v>0</v>
      </c>
      <c r="S39" s="127">
        <f t="shared" si="6"/>
        <v>0</v>
      </c>
      <c r="T39" s="127">
        <f t="shared" si="6"/>
        <v>0</v>
      </c>
    </row>
    <row r="40" spans="1:22" hidden="1">
      <c r="A40" s="227"/>
      <c r="B40" s="229"/>
      <c r="C40" s="229"/>
      <c r="D40" s="232"/>
      <c r="E40" s="235"/>
      <c r="F40" s="238"/>
      <c r="G40" s="35"/>
      <c r="H40" s="36"/>
      <c r="I40" s="37"/>
      <c r="J40" s="36"/>
      <c r="K40" s="36"/>
      <c r="L40" s="36"/>
      <c r="M40" s="127">
        <f t="shared" si="6"/>
        <v>0</v>
      </c>
      <c r="N40" s="127">
        <f t="shared" si="6"/>
        <v>0</v>
      </c>
      <c r="O40" s="127">
        <f t="shared" si="6"/>
        <v>0</v>
      </c>
      <c r="P40" s="127">
        <f t="shared" si="6"/>
        <v>0</v>
      </c>
      <c r="Q40" s="127">
        <f t="shared" si="6"/>
        <v>0</v>
      </c>
      <c r="R40" s="127">
        <f t="shared" si="6"/>
        <v>0</v>
      </c>
      <c r="S40" s="127">
        <f t="shared" si="6"/>
        <v>0</v>
      </c>
      <c r="T40" s="127">
        <f t="shared" si="6"/>
        <v>0</v>
      </c>
    </row>
    <row r="41" spans="1:22" hidden="1">
      <c r="A41" s="227"/>
      <c r="B41" s="230"/>
      <c r="C41" s="230"/>
      <c r="D41" s="233"/>
      <c r="E41" s="236"/>
      <c r="F41" s="239"/>
      <c r="G41" s="35"/>
      <c r="H41" s="36"/>
      <c r="I41" s="37"/>
      <c r="J41" s="36"/>
      <c r="K41" s="38"/>
      <c r="L41" s="36"/>
      <c r="M41" s="127">
        <f>SUMIF($G$42:$G$61,$G41,M$42:M$61)</f>
        <v>0</v>
      </c>
      <c r="N41" s="127">
        <f t="shared" si="6"/>
        <v>0</v>
      </c>
      <c r="O41" s="127">
        <f t="shared" si="6"/>
        <v>0</v>
      </c>
      <c r="P41" s="127">
        <f t="shared" si="6"/>
        <v>0</v>
      </c>
      <c r="Q41" s="127">
        <f t="shared" si="6"/>
        <v>0</v>
      </c>
      <c r="R41" s="127">
        <f t="shared" si="6"/>
        <v>0</v>
      </c>
      <c r="S41" s="127">
        <f t="shared" si="6"/>
        <v>0</v>
      </c>
      <c r="T41" s="127">
        <f>SUMIF($G$42:$G$61,$G41,T$42:T$61)</f>
        <v>0</v>
      </c>
    </row>
    <row r="42" spans="1:22" hidden="1">
      <c r="A42" s="213" t="s">
        <v>27</v>
      </c>
      <c r="B42" s="213"/>
      <c r="C42" s="213" t="str">
        <f>'[1]Приложение 2'!C18</f>
        <v>02</v>
      </c>
      <c r="D42" s="216">
        <f>'[1]Приложение 2'!D18</f>
        <v>1</v>
      </c>
      <c r="E42" s="219"/>
      <c r="F42" s="222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4"/>
      <c r="I42" s="45"/>
      <c r="J42" s="44"/>
      <c r="K42" s="46"/>
      <c r="L42" s="44"/>
      <c r="M42" s="123"/>
      <c r="N42" s="123"/>
      <c r="O42" s="123"/>
      <c r="P42" s="123"/>
      <c r="Q42" s="123"/>
      <c r="R42" s="123"/>
      <c r="S42" s="123"/>
      <c r="T42" s="123"/>
      <c r="V42" s="52"/>
    </row>
    <row r="43" spans="1:22" hidden="1">
      <c r="A43" s="214"/>
      <c r="B43" s="214"/>
      <c r="C43" s="214"/>
      <c r="D43" s="217"/>
      <c r="E43" s="220"/>
      <c r="F43" s="223"/>
      <c r="G43" s="8"/>
      <c r="H43" s="44"/>
      <c r="I43" s="45"/>
      <c r="J43" s="44"/>
      <c r="K43" s="44"/>
      <c r="L43" s="53"/>
      <c r="M43" s="123"/>
      <c r="N43" s="123"/>
      <c r="O43" s="123"/>
      <c r="P43" s="123"/>
      <c r="Q43" s="123"/>
      <c r="R43" s="123"/>
      <c r="S43" s="123"/>
      <c r="T43" s="123"/>
    </row>
    <row r="44" spans="1:22" hidden="1">
      <c r="A44" s="214"/>
      <c r="B44" s="214"/>
      <c r="C44" s="214"/>
      <c r="D44" s="217"/>
      <c r="E44" s="220"/>
      <c r="F44" s="223"/>
      <c r="G44" s="8"/>
      <c r="H44" s="44"/>
      <c r="I44" s="45"/>
      <c r="J44" s="44"/>
      <c r="K44" s="44"/>
      <c r="L44" s="53"/>
      <c r="M44" s="123"/>
      <c r="N44" s="123"/>
      <c r="O44" s="123"/>
      <c r="P44" s="123"/>
      <c r="Q44" s="123"/>
      <c r="R44" s="123"/>
      <c r="S44" s="123"/>
      <c r="T44" s="123"/>
    </row>
    <row r="45" spans="1:22" hidden="1">
      <c r="A45" s="215"/>
      <c r="B45" s="215"/>
      <c r="C45" s="215"/>
      <c r="D45" s="218"/>
      <c r="E45" s="221"/>
      <c r="F45" s="224"/>
      <c r="G45" s="8"/>
      <c r="H45" s="44"/>
      <c r="I45" s="45"/>
      <c r="J45" s="44"/>
      <c r="K45" s="44"/>
      <c r="L45" s="53"/>
      <c r="M45" s="123"/>
      <c r="N45" s="123"/>
      <c r="O45" s="123"/>
      <c r="P45" s="123"/>
      <c r="Q45" s="123"/>
      <c r="R45" s="123"/>
      <c r="S45" s="123"/>
      <c r="T45" s="123"/>
    </row>
    <row r="46" spans="1:22" hidden="1">
      <c r="A46" s="213" t="s">
        <v>27</v>
      </c>
      <c r="B46" s="213"/>
      <c r="C46" s="213" t="str">
        <f>'[1]Приложение 2'!C19</f>
        <v>02</v>
      </c>
      <c r="D46" s="216">
        <f>'[1]Приложение 2'!D19</f>
        <v>2</v>
      </c>
      <c r="E46" s="219"/>
      <c r="F46" s="222" t="str">
        <f>'[1]Приложение 2'!E19</f>
        <v>Замена светильников внутреннего и уличного освещения на энергоэффективные</v>
      </c>
      <c r="G46" s="8"/>
      <c r="H46" s="44"/>
      <c r="I46" s="45"/>
      <c r="J46" s="44"/>
      <c r="K46" s="46"/>
      <c r="L46" s="44"/>
      <c r="M46" s="123"/>
      <c r="N46" s="123"/>
      <c r="O46" s="123"/>
      <c r="P46" s="123"/>
      <c r="Q46" s="123"/>
      <c r="R46" s="123"/>
      <c r="S46" s="123"/>
      <c r="T46" s="123"/>
      <c r="V46" s="52"/>
    </row>
    <row r="47" spans="1:22" hidden="1">
      <c r="A47" s="214"/>
      <c r="B47" s="214"/>
      <c r="C47" s="214"/>
      <c r="D47" s="217"/>
      <c r="E47" s="220"/>
      <c r="F47" s="223"/>
      <c r="G47" s="8"/>
      <c r="H47" s="44"/>
      <c r="I47" s="45"/>
      <c r="J47" s="44"/>
      <c r="K47" s="44"/>
      <c r="L47" s="53"/>
      <c r="M47" s="123"/>
      <c r="N47" s="123"/>
      <c r="O47" s="123"/>
      <c r="P47" s="123"/>
      <c r="Q47" s="123"/>
      <c r="R47" s="123"/>
      <c r="S47" s="123"/>
      <c r="T47" s="123"/>
    </row>
    <row r="48" spans="1:22" hidden="1">
      <c r="A48" s="214"/>
      <c r="B48" s="214"/>
      <c r="C48" s="214"/>
      <c r="D48" s="217"/>
      <c r="E48" s="220"/>
      <c r="F48" s="223"/>
      <c r="G48" s="8"/>
      <c r="H48" s="44"/>
      <c r="I48" s="45"/>
      <c r="J48" s="44"/>
      <c r="K48" s="44"/>
      <c r="L48" s="53"/>
      <c r="M48" s="123"/>
      <c r="N48" s="123"/>
      <c r="O48" s="123"/>
      <c r="P48" s="123"/>
      <c r="Q48" s="123"/>
      <c r="R48" s="123"/>
      <c r="S48" s="123"/>
      <c r="T48" s="123"/>
    </row>
    <row r="49" spans="1:22" hidden="1">
      <c r="A49" s="215"/>
      <c r="B49" s="215"/>
      <c r="C49" s="215"/>
      <c r="D49" s="218"/>
      <c r="E49" s="221"/>
      <c r="F49" s="224"/>
      <c r="G49" s="8"/>
      <c r="H49" s="44"/>
      <c r="I49" s="45"/>
      <c r="J49" s="44"/>
      <c r="K49" s="44"/>
      <c r="L49" s="53"/>
      <c r="M49" s="123"/>
      <c r="N49" s="123"/>
      <c r="O49" s="123"/>
      <c r="P49" s="123"/>
      <c r="Q49" s="123"/>
      <c r="R49" s="123"/>
      <c r="S49" s="123"/>
      <c r="T49" s="123"/>
    </row>
    <row r="50" spans="1:22" hidden="1">
      <c r="A50" s="213" t="s">
        <v>27</v>
      </c>
      <c r="B50" s="213"/>
      <c r="C50" s="213" t="str">
        <f>'[1]Приложение 2'!C20</f>
        <v>02</v>
      </c>
      <c r="D50" s="216">
        <f>'[1]Приложение 2'!D20</f>
        <v>3</v>
      </c>
      <c r="E50" s="219"/>
      <c r="F50" s="222" t="str">
        <f>'[1]Приложение 2'!E20</f>
        <v>Реализация энергоэффективных мероприятий в системах теплоснабжения</v>
      </c>
      <c r="G50" s="8"/>
      <c r="H50" s="44"/>
      <c r="I50" s="45"/>
      <c r="J50" s="44"/>
      <c r="K50" s="46"/>
      <c r="L50" s="44"/>
      <c r="M50" s="123"/>
      <c r="N50" s="123"/>
      <c r="O50" s="123"/>
      <c r="P50" s="123"/>
      <c r="Q50" s="123"/>
      <c r="R50" s="123"/>
      <c r="S50" s="123"/>
      <c r="T50" s="123"/>
      <c r="V50" s="52"/>
    </row>
    <row r="51" spans="1:22" hidden="1">
      <c r="A51" s="214"/>
      <c r="B51" s="214"/>
      <c r="C51" s="214"/>
      <c r="D51" s="217"/>
      <c r="E51" s="220"/>
      <c r="F51" s="223"/>
      <c r="G51" s="8"/>
      <c r="H51" s="44"/>
      <c r="I51" s="45"/>
      <c r="J51" s="44"/>
      <c r="K51" s="44"/>
      <c r="L51" s="53"/>
      <c r="M51" s="123"/>
      <c r="N51" s="123"/>
      <c r="O51" s="123"/>
      <c r="P51" s="123"/>
      <c r="Q51" s="123"/>
      <c r="R51" s="123"/>
      <c r="S51" s="123"/>
      <c r="T51" s="123"/>
    </row>
    <row r="52" spans="1:22" hidden="1">
      <c r="A52" s="214"/>
      <c r="B52" s="214"/>
      <c r="C52" s="214"/>
      <c r="D52" s="217"/>
      <c r="E52" s="220"/>
      <c r="F52" s="223"/>
      <c r="G52" s="8"/>
      <c r="H52" s="44"/>
      <c r="I52" s="45"/>
      <c r="J52" s="44"/>
      <c r="K52" s="44"/>
      <c r="L52" s="53"/>
      <c r="M52" s="123"/>
      <c r="N52" s="123"/>
      <c r="O52" s="123"/>
      <c r="P52" s="123"/>
      <c r="Q52" s="123"/>
      <c r="R52" s="123"/>
      <c r="S52" s="123"/>
      <c r="T52" s="123"/>
    </row>
    <row r="53" spans="1:22" hidden="1">
      <c r="A53" s="215"/>
      <c r="B53" s="215"/>
      <c r="C53" s="215"/>
      <c r="D53" s="218"/>
      <c r="E53" s="221"/>
      <c r="F53" s="224"/>
      <c r="G53" s="8"/>
      <c r="H53" s="44"/>
      <c r="I53" s="45"/>
      <c r="J53" s="44"/>
      <c r="K53" s="44"/>
      <c r="L53" s="53"/>
      <c r="M53" s="123"/>
      <c r="N53" s="123"/>
      <c r="O53" s="123"/>
      <c r="P53" s="123"/>
      <c r="Q53" s="123"/>
      <c r="R53" s="123"/>
      <c r="S53" s="123"/>
      <c r="T53" s="123"/>
    </row>
    <row r="54" spans="1:22" hidden="1">
      <c r="A54" s="213" t="s">
        <v>27</v>
      </c>
      <c r="B54" s="213"/>
      <c r="C54" s="213" t="str">
        <f>'[1]Приложение 2'!C21</f>
        <v>02</v>
      </c>
      <c r="D54" s="216">
        <f>'[1]Приложение 2'!D21</f>
        <v>4</v>
      </c>
      <c r="E54" s="219"/>
      <c r="F54" s="222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4"/>
      <c r="I54" s="45"/>
      <c r="J54" s="44"/>
      <c r="K54" s="46"/>
      <c r="L54" s="44"/>
      <c r="M54" s="123"/>
      <c r="N54" s="123"/>
      <c r="O54" s="123"/>
      <c r="P54" s="123"/>
      <c r="Q54" s="123"/>
      <c r="R54" s="123"/>
      <c r="S54" s="123"/>
      <c r="T54" s="123"/>
      <c r="V54" s="52"/>
    </row>
    <row r="55" spans="1:22" hidden="1">
      <c r="A55" s="214"/>
      <c r="B55" s="214"/>
      <c r="C55" s="214"/>
      <c r="D55" s="217"/>
      <c r="E55" s="220"/>
      <c r="F55" s="223"/>
      <c r="G55" s="8"/>
      <c r="H55" s="44"/>
      <c r="I55" s="45"/>
      <c r="J55" s="44"/>
      <c r="K55" s="44"/>
      <c r="L55" s="53"/>
      <c r="M55" s="123"/>
      <c r="N55" s="123"/>
      <c r="O55" s="123"/>
      <c r="P55" s="123"/>
      <c r="Q55" s="123"/>
      <c r="R55" s="123"/>
      <c r="S55" s="123"/>
      <c r="T55" s="123"/>
    </row>
    <row r="56" spans="1:22" hidden="1">
      <c r="A56" s="214"/>
      <c r="B56" s="214"/>
      <c r="C56" s="214"/>
      <c r="D56" s="217"/>
      <c r="E56" s="220"/>
      <c r="F56" s="223"/>
      <c r="G56" s="8"/>
      <c r="H56" s="44"/>
      <c r="I56" s="45"/>
      <c r="J56" s="44"/>
      <c r="K56" s="44"/>
      <c r="L56" s="53"/>
      <c r="M56" s="123"/>
      <c r="N56" s="123"/>
      <c r="O56" s="123"/>
      <c r="P56" s="123"/>
      <c r="Q56" s="123"/>
      <c r="R56" s="123"/>
      <c r="S56" s="123"/>
      <c r="T56" s="123"/>
    </row>
    <row r="57" spans="1:22" hidden="1">
      <c r="A57" s="215"/>
      <c r="B57" s="215"/>
      <c r="C57" s="215"/>
      <c r="D57" s="218"/>
      <c r="E57" s="221"/>
      <c r="F57" s="224"/>
      <c r="G57" s="8"/>
      <c r="H57" s="44"/>
      <c r="I57" s="45"/>
      <c r="J57" s="44"/>
      <c r="K57" s="44"/>
      <c r="L57" s="53"/>
      <c r="M57" s="123"/>
      <c r="N57" s="123"/>
      <c r="O57" s="123"/>
      <c r="P57" s="123"/>
      <c r="Q57" s="123"/>
      <c r="R57" s="123"/>
      <c r="S57" s="123"/>
      <c r="T57" s="123"/>
    </row>
    <row r="58" spans="1:22" hidden="1">
      <c r="A58" s="213" t="s">
        <v>27</v>
      </c>
      <c r="B58" s="213"/>
      <c r="C58" s="213" t="str">
        <f>'[1]Приложение 2'!C22</f>
        <v>02</v>
      </c>
      <c r="D58" s="216">
        <f>'[1]Приложение 2'!D22</f>
        <v>5</v>
      </c>
      <c r="E58" s="219"/>
      <c r="F58" s="222" t="str">
        <f>'[1]Приложение 2'!E22</f>
        <v>Ремонт и утепление ограждающих конструкций зданий, занимаемых учреждениями</v>
      </c>
      <c r="G58" s="8"/>
      <c r="H58" s="44"/>
      <c r="I58" s="45"/>
      <c r="J58" s="44"/>
      <c r="K58" s="46"/>
      <c r="L58" s="44"/>
      <c r="M58" s="123"/>
      <c r="N58" s="123"/>
      <c r="O58" s="123"/>
      <c r="P58" s="123"/>
      <c r="Q58" s="123"/>
      <c r="R58" s="123"/>
      <c r="S58" s="123"/>
      <c r="T58" s="123"/>
      <c r="V58" s="52"/>
    </row>
    <row r="59" spans="1:22" hidden="1">
      <c r="A59" s="214"/>
      <c r="B59" s="214"/>
      <c r="C59" s="214"/>
      <c r="D59" s="217"/>
      <c r="E59" s="220"/>
      <c r="F59" s="223"/>
      <c r="G59" s="8"/>
      <c r="H59" s="44"/>
      <c r="I59" s="45"/>
      <c r="J59" s="44"/>
      <c r="K59" s="44"/>
      <c r="L59" s="53"/>
      <c r="M59" s="123"/>
      <c r="N59" s="123"/>
      <c r="O59" s="123"/>
      <c r="P59" s="123"/>
      <c r="Q59" s="123"/>
      <c r="R59" s="123"/>
      <c r="S59" s="123"/>
      <c r="T59" s="123"/>
    </row>
    <row r="60" spans="1:22" hidden="1">
      <c r="A60" s="214"/>
      <c r="B60" s="214"/>
      <c r="C60" s="214"/>
      <c r="D60" s="217"/>
      <c r="E60" s="220"/>
      <c r="F60" s="223"/>
      <c r="G60" s="8"/>
      <c r="H60" s="44"/>
      <c r="I60" s="45"/>
      <c r="J60" s="44"/>
      <c r="K60" s="44"/>
      <c r="L60" s="53"/>
      <c r="M60" s="123"/>
      <c r="N60" s="123"/>
      <c r="O60" s="123"/>
      <c r="P60" s="123"/>
      <c r="Q60" s="123"/>
      <c r="R60" s="123"/>
      <c r="S60" s="123"/>
      <c r="T60" s="123"/>
    </row>
    <row r="61" spans="1:22" hidden="1">
      <c r="A61" s="215"/>
      <c r="B61" s="215"/>
      <c r="C61" s="215"/>
      <c r="D61" s="218"/>
      <c r="E61" s="221"/>
      <c r="F61" s="224"/>
      <c r="G61" s="8"/>
      <c r="H61" s="44"/>
      <c r="I61" s="45"/>
      <c r="J61" s="44"/>
      <c r="K61" s="44"/>
      <c r="L61" s="53"/>
      <c r="M61" s="123"/>
      <c r="N61" s="123"/>
      <c r="O61" s="123"/>
      <c r="P61" s="123"/>
      <c r="Q61" s="123"/>
      <c r="R61" s="123"/>
      <c r="S61" s="123"/>
      <c r="T61" s="123"/>
    </row>
    <row r="62" spans="1:22" ht="13.8" hidden="1">
      <c r="A62" s="187" t="s">
        <v>27</v>
      </c>
      <c r="B62" s="188"/>
      <c r="C62" s="188" t="str">
        <f>'[1]Приложение 2'!C23</f>
        <v>03</v>
      </c>
      <c r="D62" s="190"/>
      <c r="E62" s="192"/>
      <c r="F62" s="194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4"/>
      <c r="H62" s="55"/>
      <c r="I62" s="56"/>
      <c r="J62" s="55"/>
      <c r="K62" s="55"/>
      <c r="L62" s="55"/>
      <c r="M62" s="128">
        <f>M63</f>
        <v>0</v>
      </c>
      <c r="N62" s="128">
        <f t="shared" ref="N62:T62" si="7">N63</f>
        <v>0</v>
      </c>
      <c r="O62" s="128">
        <f t="shared" si="7"/>
        <v>0</v>
      </c>
      <c r="P62" s="128">
        <f t="shared" si="7"/>
        <v>0</v>
      </c>
      <c r="Q62" s="128">
        <f t="shared" si="7"/>
        <v>0</v>
      </c>
      <c r="R62" s="128">
        <f t="shared" si="7"/>
        <v>0</v>
      </c>
      <c r="S62" s="128">
        <f t="shared" si="7"/>
        <v>0</v>
      </c>
      <c r="T62" s="128">
        <f t="shared" si="7"/>
        <v>0</v>
      </c>
    </row>
    <row r="63" spans="1:22" hidden="1">
      <c r="A63" s="187"/>
      <c r="B63" s="189"/>
      <c r="C63" s="189"/>
      <c r="D63" s="191"/>
      <c r="E63" s="193"/>
      <c r="F63" s="195"/>
      <c r="G63" s="57"/>
      <c r="H63" s="58"/>
      <c r="I63" s="59"/>
      <c r="J63" s="58"/>
      <c r="K63" s="60"/>
      <c r="L63" s="58"/>
      <c r="M63" s="129">
        <f>SUM(M64:M66)</f>
        <v>0</v>
      </c>
      <c r="N63" s="129">
        <f t="shared" ref="N63:T63" si="8">SUM(N64:N66)</f>
        <v>0</v>
      </c>
      <c r="O63" s="129">
        <f t="shared" si="8"/>
        <v>0</v>
      </c>
      <c r="P63" s="129">
        <f t="shared" si="8"/>
        <v>0</v>
      </c>
      <c r="Q63" s="129">
        <f t="shared" si="8"/>
        <v>0</v>
      </c>
      <c r="R63" s="129">
        <f t="shared" si="8"/>
        <v>0</v>
      </c>
      <c r="S63" s="129">
        <f t="shared" si="8"/>
        <v>0</v>
      </c>
      <c r="T63" s="129">
        <f t="shared" si="8"/>
        <v>0</v>
      </c>
      <c r="V63" s="39"/>
    </row>
    <row r="64" spans="1:22" ht="66" hidden="1">
      <c r="A64" s="40" t="s">
        <v>27</v>
      </c>
      <c r="B64" s="40"/>
      <c r="C64" s="40" t="str">
        <f>'[1]Приложение 2'!C24</f>
        <v>03</v>
      </c>
      <c r="D64" s="41">
        <f>'[1]Приложение 2'!D24</f>
        <v>1</v>
      </c>
      <c r="E64" s="42"/>
      <c r="F64" s="43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4"/>
      <c r="I64" s="45"/>
      <c r="J64" s="44"/>
      <c r="K64" s="46"/>
      <c r="L64" s="44"/>
      <c r="M64" s="123"/>
      <c r="N64" s="123"/>
      <c r="O64" s="123"/>
      <c r="P64" s="123"/>
      <c r="Q64" s="123"/>
      <c r="R64" s="123"/>
      <c r="S64" s="123"/>
      <c r="T64" s="123"/>
      <c r="V64" s="48"/>
    </row>
    <row r="65" spans="1:22" ht="11.25" hidden="1" customHeight="1">
      <c r="A65" s="40" t="s">
        <v>27</v>
      </c>
      <c r="B65" s="40"/>
      <c r="C65" s="40" t="str">
        <f>'[1]Приложение 2'!C25</f>
        <v>03</v>
      </c>
      <c r="D65" s="41">
        <f>'[1]Приложение 2'!D25</f>
        <v>2</v>
      </c>
      <c r="E65" s="42"/>
      <c r="F65" s="43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4"/>
      <c r="I65" s="45"/>
      <c r="J65" s="44"/>
      <c r="K65" s="46"/>
      <c r="L65" s="44"/>
      <c r="M65" s="123"/>
      <c r="N65" s="123"/>
      <c r="O65" s="123"/>
      <c r="P65" s="123"/>
      <c r="Q65" s="123"/>
      <c r="R65" s="123"/>
      <c r="S65" s="123"/>
      <c r="T65" s="123"/>
      <c r="V65" s="48"/>
    </row>
    <row r="66" spans="1:22" ht="11.25" hidden="1" customHeight="1">
      <c r="A66" s="40" t="s">
        <v>27</v>
      </c>
      <c r="B66" s="40"/>
      <c r="C66" s="40" t="str">
        <f>'[1]Приложение 2'!C26</f>
        <v>03</v>
      </c>
      <c r="D66" s="41">
        <f>'[1]Приложение 2'!D26</f>
        <v>3</v>
      </c>
      <c r="E66" s="42"/>
      <c r="F66" s="43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4"/>
      <c r="I66" s="45"/>
      <c r="J66" s="44"/>
      <c r="K66" s="46"/>
      <c r="L66" s="44"/>
      <c r="M66" s="123"/>
      <c r="N66" s="123"/>
      <c r="O66" s="123"/>
      <c r="P66" s="123"/>
      <c r="Q66" s="123"/>
      <c r="R66" s="123"/>
      <c r="S66" s="123"/>
      <c r="T66" s="123"/>
      <c r="V66" s="48"/>
    </row>
    <row r="67" spans="1:22" ht="14.4">
      <c r="A67" s="204" t="s">
        <v>27</v>
      </c>
      <c r="B67" s="205"/>
      <c r="C67" s="205" t="str">
        <f>'[1]Приложение 2'!C27</f>
        <v>04</v>
      </c>
      <c r="D67" s="207"/>
      <c r="E67" s="209"/>
      <c r="F67" s="211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1"/>
      <c r="I67" s="112"/>
      <c r="J67" s="111"/>
      <c r="K67" s="111"/>
      <c r="L67" s="111"/>
      <c r="M67" s="132">
        <v>0</v>
      </c>
      <c r="N67" s="130">
        <v>0</v>
      </c>
      <c r="O67" s="130">
        <v>0</v>
      </c>
      <c r="P67" s="130">
        <v>0</v>
      </c>
      <c r="Q67" s="130">
        <v>0</v>
      </c>
      <c r="R67" s="130">
        <v>0</v>
      </c>
      <c r="S67" s="130">
        <v>0</v>
      </c>
      <c r="T67" s="130">
        <v>0</v>
      </c>
    </row>
    <row r="68" spans="1:22" ht="14.4">
      <c r="A68" s="204"/>
      <c r="B68" s="206"/>
      <c r="C68" s="206"/>
      <c r="D68" s="208"/>
      <c r="E68" s="210"/>
      <c r="F68" s="212"/>
      <c r="G68" s="133"/>
      <c r="H68" s="134"/>
      <c r="I68" s="135"/>
      <c r="J68" s="134"/>
      <c r="K68" s="136"/>
      <c r="L68" s="134"/>
      <c r="M68" s="121">
        <v>0</v>
      </c>
      <c r="N68" s="130">
        <v>0</v>
      </c>
      <c r="O68" s="130">
        <v>0</v>
      </c>
      <c r="P68" s="130">
        <v>0</v>
      </c>
      <c r="Q68" s="130">
        <v>0</v>
      </c>
      <c r="R68" s="130">
        <v>0</v>
      </c>
      <c r="S68" s="130">
        <v>0</v>
      </c>
      <c r="T68" s="130">
        <v>0</v>
      </c>
      <c r="V68" s="39"/>
    </row>
    <row r="69" spans="1:22" ht="52.8" hidden="1">
      <c r="A69" s="40" t="s">
        <v>27</v>
      </c>
      <c r="B69" s="40"/>
      <c r="C69" s="40" t="str">
        <f>'[1]Приложение 2'!C28</f>
        <v>04</v>
      </c>
      <c r="D69" s="41">
        <f>'[1]Приложение 2'!D28</f>
        <v>1</v>
      </c>
      <c r="E69" s="42"/>
      <c r="F69" s="43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4"/>
      <c r="I69" s="45"/>
      <c r="J69" s="44"/>
      <c r="K69" s="46"/>
      <c r="L69" s="44"/>
      <c r="M69" s="123"/>
      <c r="N69" s="123"/>
      <c r="O69" s="123"/>
      <c r="P69" s="123"/>
      <c r="Q69" s="123"/>
      <c r="R69" s="123"/>
      <c r="S69" s="123"/>
      <c r="T69" s="123"/>
      <c r="V69" s="48"/>
    </row>
    <row r="70" spans="1:22" ht="44.25" customHeight="1">
      <c r="A70" s="200" t="s">
        <v>27</v>
      </c>
      <c r="B70" s="200"/>
      <c r="C70" s="200" t="str">
        <f>'[1]Приложение 2'!C29</f>
        <v>04</v>
      </c>
      <c r="D70" s="201">
        <f>'[1]Приложение 2'!D29</f>
        <v>2</v>
      </c>
      <c r="E70" s="202"/>
      <c r="F70" s="203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196" t="s">
        <v>187</v>
      </c>
      <c r="H70" s="44"/>
      <c r="I70" s="45"/>
      <c r="J70" s="44"/>
      <c r="K70" s="46"/>
      <c r="L70" s="44"/>
      <c r="M70" s="123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</row>
    <row r="71" spans="1:22" ht="47.4" customHeight="1">
      <c r="A71" s="200"/>
      <c r="B71" s="200"/>
      <c r="C71" s="200"/>
      <c r="D71" s="201"/>
      <c r="E71" s="202"/>
      <c r="F71" s="203"/>
      <c r="G71" s="197"/>
      <c r="H71" s="44"/>
      <c r="I71" s="45"/>
      <c r="J71" s="44"/>
      <c r="K71" s="45"/>
      <c r="L71" s="44"/>
      <c r="M71" s="49"/>
      <c r="N71" s="49"/>
      <c r="O71" s="49"/>
      <c r="P71" s="49"/>
      <c r="Q71" s="49"/>
      <c r="R71" s="49"/>
      <c r="S71" s="49"/>
      <c r="T71" s="49"/>
      <c r="V71" s="48"/>
    </row>
    <row r="72" spans="1:22" ht="13.8" hidden="1">
      <c r="A72" s="187" t="s">
        <v>27</v>
      </c>
      <c r="B72" s="188"/>
      <c r="C72" s="188" t="str">
        <f>'[1]Приложение 2'!C30</f>
        <v>05</v>
      </c>
      <c r="D72" s="190"/>
      <c r="E72" s="192"/>
      <c r="F72" s="198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2" s="54" t="s">
        <v>29</v>
      </c>
      <c r="H72" s="55"/>
      <c r="I72" s="56"/>
      <c r="J72" s="55"/>
      <c r="K72" s="55"/>
      <c r="L72" s="55"/>
      <c r="M72" s="55">
        <f>M73</f>
        <v>0</v>
      </c>
      <c r="N72" s="55">
        <f t="shared" ref="N72:T72" si="9">N73</f>
        <v>0</v>
      </c>
      <c r="O72" s="55">
        <f t="shared" si="9"/>
        <v>0</v>
      </c>
      <c r="P72" s="55">
        <f t="shared" si="9"/>
        <v>0</v>
      </c>
      <c r="Q72" s="55">
        <f t="shared" si="9"/>
        <v>0</v>
      </c>
      <c r="R72" s="55">
        <f t="shared" si="9"/>
        <v>0</v>
      </c>
      <c r="S72" s="55">
        <f t="shared" si="9"/>
        <v>0</v>
      </c>
      <c r="T72" s="55">
        <f t="shared" si="9"/>
        <v>0</v>
      </c>
    </row>
    <row r="73" spans="1:22" ht="92.4" hidden="1">
      <c r="A73" s="187"/>
      <c r="B73" s="189"/>
      <c r="C73" s="189"/>
      <c r="D73" s="191"/>
      <c r="E73" s="193"/>
      <c r="F73" s="199"/>
      <c r="G73" s="57" t="s">
        <v>67</v>
      </c>
      <c r="H73" s="58"/>
      <c r="I73" s="59"/>
      <c r="J73" s="58"/>
      <c r="K73" s="60"/>
      <c r="L73" s="58"/>
      <c r="M73" s="60">
        <f>SUM(M74:M78)</f>
        <v>0</v>
      </c>
      <c r="N73" s="60">
        <f t="shared" ref="N73:T73" si="10">SUM(N74:N78)</f>
        <v>0</v>
      </c>
      <c r="O73" s="60">
        <f t="shared" si="10"/>
        <v>0</v>
      </c>
      <c r="P73" s="60">
        <f t="shared" si="10"/>
        <v>0</v>
      </c>
      <c r="Q73" s="60">
        <f t="shared" si="10"/>
        <v>0</v>
      </c>
      <c r="R73" s="60">
        <f t="shared" si="10"/>
        <v>0</v>
      </c>
      <c r="S73" s="60">
        <f t="shared" si="10"/>
        <v>0</v>
      </c>
      <c r="T73" s="60">
        <f t="shared" si="10"/>
        <v>0</v>
      </c>
      <c r="V73" s="39"/>
    </row>
    <row r="74" spans="1:22" ht="132" hidden="1">
      <c r="A74" s="40" t="s">
        <v>27</v>
      </c>
      <c r="B74" s="40"/>
      <c r="C74" s="40" t="str">
        <f>'[1]Приложение 2'!C31</f>
        <v>05</v>
      </c>
      <c r="D74" s="41">
        <f>'[1]Приложение 2'!D31</f>
        <v>1</v>
      </c>
      <c r="E74" s="42"/>
      <c r="F74" s="43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4" s="8" t="s">
        <v>67</v>
      </c>
      <c r="H74" s="44"/>
      <c r="I74" s="45"/>
      <c r="J74" s="44"/>
      <c r="K74" s="46"/>
      <c r="L74" s="44"/>
      <c r="M74" s="47"/>
      <c r="N74" s="47"/>
      <c r="O74" s="47"/>
      <c r="P74" s="47"/>
      <c r="Q74" s="47"/>
      <c r="R74" s="47"/>
      <c r="S74" s="47"/>
      <c r="T74" s="47"/>
      <c r="V74" s="48"/>
    </row>
    <row r="75" spans="1:22" ht="92.4" hidden="1">
      <c r="A75" s="40" t="s">
        <v>27</v>
      </c>
      <c r="B75" s="40"/>
      <c r="C75" s="40" t="str">
        <f>'[1]Приложение 2'!C32</f>
        <v>05</v>
      </c>
      <c r="D75" s="41">
        <f>'[1]Приложение 2'!D32</f>
        <v>2</v>
      </c>
      <c r="E75" s="42"/>
      <c r="F75" s="43" t="str">
        <f>'[1]Приложение 2'!E32</f>
        <v>Замена светильников на энергоэффективные в местах общего пользования МКД</v>
      </c>
      <c r="G75" s="8" t="s">
        <v>67</v>
      </c>
      <c r="H75" s="44"/>
      <c r="I75" s="45"/>
      <c r="J75" s="44"/>
      <c r="K75" s="46"/>
      <c r="L75" s="44"/>
      <c r="M75" s="47"/>
      <c r="N75" s="47"/>
      <c r="O75" s="47"/>
      <c r="P75" s="47"/>
      <c r="Q75" s="47"/>
      <c r="R75" s="47"/>
      <c r="S75" s="47"/>
      <c r="T75" s="47"/>
      <c r="V75" s="48"/>
    </row>
    <row r="76" spans="1:22" ht="92.4" hidden="1">
      <c r="A76" s="40" t="s">
        <v>27</v>
      </c>
      <c r="B76" s="40"/>
      <c r="C76" s="40" t="str">
        <f>'[1]Приложение 2'!C33</f>
        <v>05</v>
      </c>
      <c r="D76" s="41">
        <f>'[1]Приложение 2'!D33</f>
        <v>3</v>
      </c>
      <c r="E76" s="42"/>
      <c r="F76" s="43" t="str">
        <f>'[1]Приложение 2'!E33</f>
        <v>Реализация энергоэффективных мероприятий в системах теплоснабжения МКД</v>
      </c>
      <c r="G76" s="8" t="s">
        <v>67</v>
      </c>
      <c r="H76" s="44"/>
      <c r="I76" s="45"/>
      <c r="J76" s="44"/>
      <c r="K76" s="46"/>
      <c r="L76" s="44"/>
      <c r="M76" s="47"/>
      <c r="N76" s="47"/>
      <c r="O76" s="47"/>
      <c r="P76" s="47"/>
      <c r="Q76" s="47"/>
      <c r="R76" s="47"/>
      <c r="S76" s="47"/>
      <c r="T76" s="47"/>
      <c r="V76" s="48"/>
    </row>
    <row r="77" spans="1:22" ht="92.4" hidden="1">
      <c r="A77" s="40" t="s">
        <v>27</v>
      </c>
      <c r="B77" s="40"/>
      <c r="C77" s="40" t="str">
        <f>'[1]Приложение 2'!C34</f>
        <v>05</v>
      </c>
      <c r="D77" s="41">
        <f>'[1]Приложение 2'!D34</f>
        <v>4</v>
      </c>
      <c r="E77" s="42"/>
      <c r="F77" s="43" t="str">
        <f>'[1]Приложение 2'!E34</f>
        <v>Реализация энергоэффективных мероприятий в системах водоснабжения и водоотведения МКД</v>
      </c>
      <c r="G77" s="8" t="s">
        <v>67</v>
      </c>
      <c r="H77" s="44"/>
      <c r="I77" s="45"/>
      <c r="J77" s="44"/>
      <c r="K77" s="46"/>
      <c r="L77" s="44"/>
      <c r="M77" s="47"/>
      <c r="N77" s="47"/>
      <c r="O77" s="47"/>
      <c r="P77" s="47"/>
      <c r="Q77" s="47"/>
      <c r="R77" s="47"/>
      <c r="S77" s="47"/>
      <c r="T77" s="47"/>
      <c r="V77" s="48"/>
    </row>
    <row r="78" spans="1:22" ht="92.4" hidden="1">
      <c r="A78" s="40" t="s">
        <v>27</v>
      </c>
      <c r="B78" s="40"/>
      <c r="C78" s="40" t="str">
        <f>'[1]Приложение 2'!C35</f>
        <v>05</v>
      </c>
      <c r="D78" s="41">
        <f>'[1]Приложение 2'!D35</f>
        <v>5</v>
      </c>
      <c r="E78" s="42"/>
      <c r="F78" s="43" t="str">
        <f>'[1]Приложение 2'!E35</f>
        <v>Ремонт и утепление ограждающих конструкций МКД</v>
      </c>
      <c r="G78" s="8" t="s">
        <v>67</v>
      </c>
      <c r="H78" s="44"/>
      <c r="I78" s="45"/>
      <c r="J78" s="44"/>
      <c r="K78" s="46"/>
      <c r="L78" s="44"/>
      <c r="M78" s="47"/>
      <c r="N78" s="47"/>
      <c r="O78" s="47"/>
      <c r="P78" s="47"/>
      <c r="Q78" s="47"/>
      <c r="R78" s="47"/>
      <c r="S78" s="47"/>
      <c r="T78" s="47"/>
      <c r="V78" s="48"/>
    </row>
    <row r="79" spans="1:22" ht="13.8" hidden="1">
      <c r="A79" s="187" t="s">
        <v>27</v>
      </c>
      <c r="B79" s="188"/>
      <c r="C79" s="188" t="str">
        <f>'[1]Приложение 2'!C36</f>
        <v>06</v>
      </c>
      <c r="D79" s="190"/>
      <c r="E79" s="192"/>
      <c r="F79" s="194" t="str">
        <f>'[1]Приложение 2'!E36</f>
        <v>Реализация энергоэффективных мероприятий на предприятиях реального сектора экономики</v>
      </c>
      <c r="G79" s="54" t="s">
        <v>29</v>
      </c>
      <c r="H79" s="55"/>
      <c r="I79" s="56"/>
      <c r="J79" s="55"/>
      <c r="K79" s="55"/>
      <c r="L79" s="55"/>
      <c r="M79" s="55">
        <f>M80</f>
        <v>0</v>
      </c>
      <c r="N79" s="55">
        <f t="shared" ref="N79:T79" si="11">N80</f>
        <v>0</v>
      </c>
      <c r="O79" s="55">
        <f t="shared" si="11"/>
        <v>0</v>
      </c>
      <c r="P79" s="55">
        <f t="shared" si="11"/>
        <v>0</v>
      </c>
      <c r="Q79" s="55">
        <f t="shared" si="11"/>
        <v>0</v>
      </c>
      <c r="R79" s="55">
        <f t="shared" si="11"/>
        <v>0</v>
      </c>
      <c r="S79" s="55">
        <f t="shared" si="11"/>
        <v>0</v>
      </c>
      <c r="T79" s="55">
        <f t="shared" si="11"/>
        <v>0</v>
      </c>
    </row>
    <row r="80" spans="1:22" ht="92.4" hidden="1">
      <c r="A80" s="187"/>
      <c r="B80" s="189"/>
      <c r="C80" s="189"/>
      <c r="D80" s="191"/>
      <c r="E80" s="193"/>
      <c r="F80" s="195"/>
      <c r="G80" s="57" t="s">
        <v>67</v>
      </c>
      <c r="H80" s="58"/>
      <c r="I80" s="59"/>
      <c r="J80" s="58"/>
      <c r="K80" s="60"/>
      <c r="L80" s="58"/>
      <c r="M80" s="60">
        <f>SUM(M81:M82)</f>
        <v>0</v>
      </c>
      <c r="N80" s="60">
        <f t="shared" ref="N80:T80" si="12">SUM(N81:N82)</f>
        <v>0</v>
      </c>
      <c r="O80" s="60">
        <f t="shared" si="12"/>
        <v>0</v>
      </c>
      <c r="P80" s="60">
        <f t="shared" si="12"/>
        <v>0</v>
      </c>
      <c r="Q80" s="60">
        <f t="shared" si="12"/>
        <v>0</v>
      </c>
      <c r="R80" s="60">
        <f t="shared" si="12"/>
        <v>0</v>
      </c>
      <c r="S80" s="60">
        <f t="shared" si="12"/>
        <v>0</v>
      </c>
      <c r="T80" s="60">
        <f t="shared" si="12"/>
        <v>0</v>
      </c>
      <c r="V80" s="39"/>
    </row>
    <row r="81" spans="1:22" ht="92.4" hidden="1">
      <c r="A81" s="40" t="s">
        <v>27</v>
      </c>
      <c r="B81" s="40"/>
      <c r="C81" s="40" t="str">
        <f>'[1]Приложение 2'!C37</f>
        <v>06</v>
      </c>
      <c r="D81" s="41">
        <f>'[1]Приложение 2'!D37</f>
        <v>1</v>
      </c>
      <c r="E81" s="42"/>
      <c r="F81" s="43" t="str">
        <f>'[1]Приложение 2'!E37</f>
        <v>Реализация организационных мероприятий на предприятиях реального сектора экономики</v>
      </c>
      <c r="G81" s="8" t="s">
        <v>67</v>
      </c>
      <c r="H81" s="44"/>
      <c r="I81" s="45"/>
      <c r="J81" s="44"/>
      <c r="K81" s="46"/>
      <c r="L81" s="44"/>
      <c r="M81" s="47"/>
      <c r="N81" s="47"/>
      <c r="O81" s="47"/>
      <c r="P81" s="47"/>
      <c r="Q81" s="47"/>
      <c r="R81" s="47"/>
      <c r="S81" s="47"/>
      <c r="T81" s="47"/>
      <c r="V81" s="48"/>
    </row>
    <row r="82" spans="1:22" ht="92.4" hidden="1">
      <c r="A82" s="18" t="s">
        <v>27</v>
      </c>
      <c r="B82" s="18"/>
      <c r="C82" s="18" t="str">
        <f>'[1]Приложение 2'!C38</f>
        <v>06</v>
      </c>
      <c r="D82" s="50">
        <f>'[1]Приложение 2'!D38</f>
        <v>2</v>
      </c>
      <c r="E82" s="51"/>
      <c r="F82" s="16" t="str">
        <f>'[1]Приложение 2'!E38</f>
        <v>Реализация технических мероприятий на объектах предприятий реального сектора экономики</v>
      </c>
      <c r="G82" s="8" t="s">
        <v>67</v>
      </c>
      <c r="H82" s="44"/>
      <c r="I82" s="45"/>
      <c r="J82" s="44"/>
      <c r="K82" s="46"/>
      <c r="L82" s="44"/>
      <c r="M82" s="47"/>
      <c r="N82" s="47"/>
      <c r="O82" s="47"/>
      <c r="P82" s="47"/>
      <c r="Q82" s="47"/>
      <c r="R82" s="47"/>
      <c r="S82" s="47"/>
      <c r="T82" s="47"/>
      <c r="V82" s="48"/>
    </row>
    <row r="83" spans="1:22">
      <c r="A83" s="14"/>
      <c r="B83" s="14"/>
      <c r="C83" s="14"/>
      <c r="D83" s="14"/>
      <c r="E83" s="14"/>
    </row>
    <row r="84" spans="1:22">
      <c r="M84" s="61"/>
      <c r="N84" s="61"/>
      <c r="O84" s="61"/>
      <c r="P84" s="61"/>
      <c r="Q84" s="61"/>
      <c r="R84" s="61"/>
      <c r="S84" s="61"/>
      <c r="T84" s="61"/>
    </row>
    <row r="89" spans="1:22">
      <c r="M89" s="61"/>
    </row>
  </sheetData>
  <mergeCells count="123"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79:A80"/>
    <mergeCell ref="B79:B80"/>
    <mergeCell ref="C79:C80"/>
    <mergeCell ref="D79:D80"/>
    <mergeCell ref="E79:E80"/>
    <mergeCell ref="F79:F80"/>
    <mergeCell ref="G70:G71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</mergeCells>
  <conditionalFormatting sqref="A37:F37 A62:F62 A67:F68 A72:F72 A79:F79 A5:M5 A1:O1 A35:F35 A24:F24 A28:F31 S29 H29:Q29 G44:U44 U37 G34:U34 U28:U29 T31:U31 M24:U27 W15:XFD47 G21:U23 A42:U43 A41:F41 H45:U45 M46:U47 A33:F33 A70:F70 A7:G7 U62:XFD62 U72:XFD72 U79:XFD79 A2:XFD3 A6:XFD6 U1:XFD1 A80:XFD1048576 A73:XFD78 U67:XFD68 A69:XFD69 A63:XFD66 V46 V42 A32:V32 V28 V24 V19:V20 H35:V36 M48:XFD61 H33:V33 M71:XFD71 U7:XFD13 A13:F14 A15:U20 U38:V38 U39:U41 H41:T41 A38:T40 U4:XFD5 O31:R31 U30:V30 M70 U70:XFD70 A10:G12 A8:F9 H28:M28 H30:M31 H14:XFD14">
    <cfRule type="cellIs" dxfId="28" priority="28" operator="equal">
      <formula>0</formula>
    </cfRule>
  </conditionalFormatting>
  <conditionalFormatting sqref="M9:T12 M7:M8">
    <cfRule type="cellIs" dxfId="27" priority="27" operator="equal">
      <formula>0</formula>
    </cfRule>
  </conditionalFormatting>
  <conditionalFormatting sqref="A46:F47">
    <cfRule type="cellIs" dxfId="26" priority="26" operator="equal">
      <formula>0</formula>
    </cfRule>
  </conditionalFormatting>
  <conditionalFormatting sqref="A50:F51">
    <cfRule type="cellIs" dxfId="25" priority="25" operator="equal">
      <formula>0</formula>
    </cfRule>
  </conditionalFormatting>
  <conditionalFormatting sqref="A54:F55">
    <cfRule type="cellIs" dxfId="24" priority="24" operator="equal">
      <formula>0</formula>
    </cfRule>
  </conditionalFormatting>
  <conditionalFormatting sqref="A58:F59">
    <cfRule type="cellIs" dxfId="23" priority="23" operator="equal">
      <formula>0</formula>
    </cfRule>
  </conditionalFormatting>
  <conditionalFormatting sqref="A36:E36">
    <cfRule type="cellIs" dxfId="22" priority="22" operator="equal">
      <formula>0</formula>
    </cfRule>
  </conditionalFormatting>
  <conditionalFormatting sqref="G35:G36">
    <cfRule type="cellIs" dxfId="21" priority="21" operator="equal">
      <formula>0</formula>
    </cfRule>
  </conditionalFormatting>
  <conditionalFormatting sqref="H68:M68">
    <cfRule type="cellIs" dxfId="20" priority="20" operator="equal">
      <formula>0</formula>
    </cfRule>
  </conditionalFormatting>
  <conditionalFormatting sqref="R29">
    <cfRule type="cellIs" dxfId="19" priority="19" operator="equal">
      <formula>0</formula>
    </cfRule>
  </conditionalFormatting>
  <conditionalFormatting sqref="T29">
    <cfRule type="cellIs" dxfId="18" priority="18" operator="equal">
      <formula>0</formula>
    </cfRule>
  </conditionalFormatting>
  <conditionalFormatting sqref="S31">
    <cfRule type="cellIs" dxfId="17" priority="17" operator="equal">
      <formula>0</formula>
    </cfRule>
  </conditionalFormatting>
  <conditionalFormatting sqref="G61">
    <cfRule type="cellIs" dxfId="16" priority="5" operator="equal">
      <formula>0</formula>
    </cfRule>
  </conditionalFormatting>
  <conditionalFormatting sqref="G68">
    <cfRule type="cellIs" dxfId="15" priority="16" operator="equal">
      <formula>0</formula>
    </cfRule>
  </conditionalFormatting>
  <conditionalFormatting sqref="G24:L27">
    <cfRule type="cellIs" dxfId="14" priority="15" operator="equal">
      <formula>0</formula>
    </cfRule>
  </conditionalFormatting>
  <conditionalFormatting sqref="G41">
    <cfRule type="cellIs" dxfId="13" priority="14" operator="equal">
      <formula>0</formula>
    </cfRule>
  </conditionalFormatting>
  <conditionalFormatting sqref="G45">
    <cfRule type="cellIs" dxfId="12" priority="13" operator="equal">
      <formula>0</formula>
    </cfRule>
  </conditionalFormatting>
  <conditionalFormatting sqref="G46:L48 H49:L49">
    <cfRule type="cellIs" dxfId="11" priority="12" operator="equal">
      <formula>0</formula>
    </cfRule>
  </conditionalFormatting>
  <conditionalFormatting sqref="G49">
    <cfRule type="cellIs" dxfId="10" priority="11" operator="equal">
      <formula>0</formula>
    </cfRule>
  </conditionalFormatting>
  <conditionalFormatting sqref="G50:L52 H53:L53">
    <cfRule type="cellIs" dxfId="9" priority="10" operator="equal">
      <formula>0</formula>
    </cfRule>
  </conditionalFormatting>
  <conditionalFormatting sqref="G53">
    <cfRule type="cellIs" dxfId="8" priority="9" operator="equal">
      <formula>0</formula>
    </cfRule>
  </conditionalFormatting>
  <conditionalFormatting sqref="G54:L56 H57:L57">
    <cfRule type="cellIs" dxfId="7" priority="8" operator="equal">
      <formula>0</formula>
    </cfRule>
  </conditionalFormatting>
  <conditionalFormatting sqref="G57">
    <cfRule type="cellIs" dxfId="6" priority="7" operator="equal">
      <formula>0</formula>
    </cfRule>
  </conditionalFormatting>
  <conditionalFormatting sqref="G58:L60 H61:L61">
    <cfRule type="cellIs" dxfId="5" priority="6" operator="equal">
      <formula>0</formula>
    </cfRule>
  </conditionalFormatting>
  <conditionalFormatting sqref="H70:L71">
    <cfRule type="cellIs" dxfId="4" priority="4" operator="equal">
      <formula>0</formula>
    </cfRule>
  </conditionalFormatting>
  <conditionalFormatting sqref="E4 A4">
    <cfRule type="cellIs" dxfId="3" priority="3" operator="equal">
      <formula>0</formula>
    </cfRule>
  </conditionalFormatting>
  <conditionalFormatting sqref="M13">
    <cfRule type="cellIs" dxfId="2" priority="2" operator="equal">
      <formula>0</formula>
    </cfRule>
  </conditionalFormatting>
  <pageMargins left="0.7" right="0.7" top="0.75" bottom="0.75" header="0.3" footer="0.3"/>
  <pageSetup paperSize="9" scale="6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opLeftCell="A7" workbookViewId="0">
      <selection activeCell="G13" sqref="G13"/>
    </sheetView>
  </sheetViews>
  <sheetFormatPr defaultColWidth="9.109375" defaultRowHeight="74.25" customHeight="1"/>
  <cols>
    <col min="1" max="2" width="5.88671875" style="1" customWidth="1"/>
    <col min="3" max="3" width="29.44140625" style="1" customWidth="1"/>
    <col min="4" max="4" width="26" style="2" customWidth="1"/>
    <col min="5" max="5" width="9.109375" style="2" customWidth="1"/>
    <col min="6" max="6" width="9.109375" style="1" customWidth="1"/>
    <col min="7" max="16384" width="9.109375" style="1"/>
  </cols>
  <sheetData>
    <row r="1" spans="1:13" ht="74.25" customHeight="1">
      <c r="H1" s="177" t="s">
        <v>38</v>
      </c>
      <c r="I1" s="177"/>
      <c r="J1" s="177"/>
      <c r="K1" s="177"/>
      <c r="L1" s="177"/>
      <c r="M1" s="177"/>
    </row>
    <row r="2" spans="1:13" ht="13.2"/>
    <row r="3" spans="1:13" ht="13.2">
      <c r="A3" s="178" t="s">
        <v>20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4.25" customHeight="1">
      <c r="A4" s="3"/>
      <c r="B4" s="3"/>
      <c r="C4" s="3" t="s">
        <v>39</v>
      </c>
      <c r="D4" s="3"/>
      <c r="E4" s="176" t="s">
        <v>40</v>
      </c>
      <c r="F4" s="176"/>
      <c r="G4" s="176"/>
      <c r="H4" s="176"/>
      <c r="I4" s="176"/>
      <c r="J4" s="176"/>
      <c r="K4" s="176"/>
      <c r="L4" s="176"/>
      <c r="M4" s="176"/>
    </row>
    <row r="5" spans="1:13" s="13" customFormat="1" ht="74.25" customHeight="1">
      <c r="A5" s="179" t="s">
        <v>21</v>
      </c>
      <c r="B5" s="179"/>
      <c r="C5" s="179" t="s">
        <v>22</v>
      </c>
      <c r="D5" s="179" t="s">
        <v>18</v>
      </c>
      <c r="E5" s="180" t="s">
        <v>23</v>
      </c>
      <c r="F5" s="181"/>
      <c r="G5" s="181"/>
      <c r="H5" s="181"/>
      <c r="I5" s="181"/>
      <c r="J5" s="181"/>
      <c r="K5" s="181"/>
      <c r="L5" s="181"/>
      <c r="M5" s="182"/>
    </row>
    <row r="6" spans="1:13" s="13" customFormat="1" ht="13.2">
      <c r="A6" s="4" t="s">
        <v>24</v>
      </c>
      <c r="B6" s="4" t="s">
        <v>25</v>
      </c>
      <c r="C6" s="179"/>
      <c r="D6" s="179"/>
      <c r="E6" s="5" t="s">
        <v>26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53" t="s">
        <v>27</v>
      </c>
      <c r="B7" s="253"/>
      <c r="C7" s="254" t="s">
        <v>28</v>
      </c>
      <c r="D7" s="15" t="s">
        <v>29</v>
      </c>
      <c r="E7" s="7">
        <f t="shared" ref="E7" si="0">SUM(F7:M7)</f>
        <v>38600</v>
      </c>
      <c r="F7" s="7">
        <f t="shared" ref="F7:M7" si="1">SUM(F8,F14,F15)</f>
        <v>4825</v>
      </c>
      <c r="G7" s="7">
        <f t="shared" si="1"/>
        <v>4825</v>
      </c>
      <c r="H7" s="7">
        <f t="shared" si="1"/>
        <v>4825</v>
      </c>
      <c r="I7" s="7">
        <f t="shared" si="1"/>
        <v>4825</v>
      </c>
      <c r="J7" s="7">
        <f t="shared" si="1"/>
        <v>4825</v>
      </c>
      <c r="K7" s="7">
        <f t="shared" si="1"/>
        <v>4825</v>
      </c>
      <c r="L7" s="7">
        <f t="shared" si="1"/>
        <v>4825</v>
      </c>
      <c r="M7" s="7">
        <f t="shared" si="1"/>
        <v>4825</v>
      </c>
    </row>
    <row r="8" spans="1:13" ht="35.25" customHeight="1">
      <c r="A8" s="253"/>
      <c r="B8" s="253"/>
      <c r="C8" s="254"/>
      <c r="D8" s="16" t="s">
        <v>30</v>
      </c>
      <c r="E8" s="9">
        <v>0</v>
      </c>
      <c r="F8" s="9">
        <v>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</row>
    <row r="9" spans="1:13" ht="18.75" customHeight="1">
      <c r="A9" s="253"/>
      <c r="B9" s="253"/>
      <c r="C9" s="254"/>
      <c r="D9" s="16" t="s">
        <v>31</v>
      </c>
      <c r="E9" s="9"/>
      <c r="F9" s="9"/>
      <c r="G9" s="9"/>
      <c r="H9" s="9"/>
      <c r="I9" s="9"/>
      <c r="J9" s="9"/>
      <c r="K9" s="9"/>
      <c r="L9" s="9"/>
      <c r="M9" s="9"/>
    </row>
    <row r="10" spans="1:13" ht="30.75" customHeight="1">
      <c r="A10" s="253"/>
      <c r="B10" s="253"/>
      <c r="C10" s="254"/>
      <c r="D10" s="16" t="s">
        <v>32</v>
      </c>
      <c r="E10" s="9">
        <v>0</v>
      </c>
      <c r="F10" s="9"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</v>
      </c>
    </row>
    <row r="11" spans="1:13" ht="35.25" customHeight="1">
      <c r="A11" s="253"/>
      <c r="B11" s="253"/>
      <c r="C11" s="254"/>
      <c r="D11" s="16" t="s">
        <v>33</v>
      </c>
      <c r="E11" s="9"/>
      <c r="F11" s="9"/>
      <c r="G11" s="9"/>
      <c r="H11" s="9"/>
      <c r="I11" s="9"/>
      <c r="J11" s="9"/>
      <c r="K11" s="9"/>
      <c r="L11" s="9"/>
      <c r="M11" s="9"/>
    </row>
    <row r="12" spans="1:13" ht="35.25" customHeight="1">
      <c r="A12" s="253"/>
      <c r="B12" s="253"/>
      <c r="C12" s="254"/>
      <c r="D12" s="16" t="s">
        <v>34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54.75" customHeight="1">
      <c r="A13" s="253"/>
      <c r="B13" s="253"/>
      <c r="C13" s="254"/>
      <c r="D13" s="16" t="s">
        <v>35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45.75" customHeight="1">
      <c r="A14" s="253"/>
      <c r="B14" s="253"/>
      <c r="C14" s="254"/>
      <c r="D14" s="8" t="s">
        <v>36</v>
      </c>
      <c r="E14" s="9">
        <f>SUM(F14:M14)</f>
        <v>38600</v>
      </c>
      <c r="F14" s="9">
        <v>4825</v>
      </c>
      <c r="G14" s="9">
        <v>4825</v>
      </c>
      <c r="H14" s="9">
        <v>4825</v>
      </c>
      <c r="I14" s="9">
        <v>4825</v>
      </c>
      <c r="J14" s="9">
        <v>4825</v>
      </c>
      <c r="K14" s="9">
        <v>4825</v>
      </c>
      <c r="L14" s="9">
        <v>4825</v>
      </c>
      <c r="M14" s="9">
        <v>4825</v>
      </c>
    </row>
    <row r="15" spans="1:13" ht="23.25" customHeight="1">
      <c r="A15" s="253"/>
      <c r="B15" s="253"/>
      <c r="C15" s="254"/>
      <c r="D15" s="8" t="s">
        <v>37</v>
      </c>
      <c r="E15" s="9"/>
      <c r="F15" s="10"/>
      <c r="G15" s="10"/>
      <c r="H15" s="10"/>
      <c r="I15" s="10"/>
      <c r="J15" s="10"/>
      <c r="K15" s="10"/>
      <c r="L15" s="10"/>
      <c r="M15" s="10"/>
    </row>
    <row r="18" spans="6:13" ht="74.25" customHeight="1">
      <c r="F18" s="2"/>
      <c r="G18" s="2"/>
      <c r="H18" s="2"/>
      <c r="I18" s="2"/>
      <c r="J18" s="2"/>
      <c r="K18" s="2"/>
      <c r="L18" s="2"/>
      <c r="M18" s="2"/>
    </row>
    <row r="19" spans="6:13" ht="74.25" customHeight="1">
      <c r="F19" s="2"/>
      <c r="G19" s="2"/>
      <c r="H19" s="2"/>
      <c r="I19" s="2"/>
      <c r="J19" s="2"/>
      <c r="K19" s="2"/>
      <c r="L19" s="2"/>
      <c r="M19" s="2"/>
    </row>
    <row r="20" spans="6:13" ht="74.25" customHeight="1">
      <c r="F20" s="2"/>
      <c r="G20" s="2"/>
      <c r="H20" s="2"/>
      <c r="I20" s="2"/>
      <c r="J20" s="2"/>
      <c r="K20" s="2"/>
      <c r="L20" s="2"/>
      <c r="M20" s="2"/>
    </row>
    <row r="21" spans="6:13" ht="74.25" customHeight="1">
      <c r="F21" s="2"/>
      <c r="G21" s="2"/>
      <c r="H21" s="2"/>
      <c r="I21" s="2"/>
      <c r="J21" s="2"/>
      <c r="K21" s="2"/>
      <c r="L21" s="2"/>
      <c r="M21" s="2"/>
    </row>
    <row r="22" spans="6:13" ht="74.25" customHeight="1">
      <c r="F22" s="2"/>
      <c r="G22" s="2"/>
      <c r="H22" s="2"/>
      <c r="I22" s="2"/>
      <c r="J22" s="2"/>
      <c r="K22" s="2"/>
      <c r="L22" s="2"/>
      <c r="M22" s="2"/>
    </row>
    <row r="23" spans="6:13" ht="74.25" customHeight="1">
      <c r="F23" s="2"/>
      <c r="G23" s="2"/>
      <c r="H23" s="2"/>
      <c r="I23" s="2"/>
      <c r="J23" s="2"/>
      <c r="K23" s="2"/>
      <c r="L23" s="2"/>
      <c r="M23" s="2"/>
    </row>
    <row r="24" spans="6:13" ht="74.25" customHeight="1">
      <c r="F24" s="2"/>
      <c r="G24" s="2"/>
      <c r="H24" s="2"/>
      <c r="I24" s="2"/>
      <c r="J24" s="2"/>
      <c r="K24" s="2"/>
      <c r="L24" s="2"/>
      <c r="M24" s="2"/>
    </row>
  </sheetData>
  <mergeCells count="10">
    <mergeCell ref="A7:A15"/>
    <mergeCell ref="B7:B15"/>
    <mergeCell ref="C7:C15"/>
    <mergeCell ref="E4:M4"/>
    <mergeCell ref="H1:M1"/>
    <mergeCell ref="A3:M3"/>
    <mergeCell ref="A5:B5"/>
    <mergeCell ref="C5:C6"/>
    <mergeCell ref="D5:D6"/>
    <mergeCell ref="E5:M5"/>
  </mergeCells>
  <conditionalFormatting sqref="A7:D15 N7:XFD15 A2:XFD3 N1:XFD1 A1:H1 A16:XFD1048576 A5:XFD6 A4:E4 N4:XFD4">
    <cfRule type="cellIs" dxfId="1" priority="3" operator="equal">
      <formula>0</formula>
    </cfRule>
  </conditionalFormatting>
  <conditionalFormatting sqref="E7:M7 E9:M9 E8:F8 E11:M15 E10:F10">
    <cfRule type="cellIs" dxfId="0" priority="2" operator="equal">
      <formula>0</formula>
    </cfRule>
  </conditionalFormatting>
  <pageMargins left="0.7" right="0.7" top="0.75" bottom="0.75" header="0.3" footer="0.3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User</cp:lastModifiedBy>
  <cp:lastPrinted>2023-01-11T07:11:02Z</cp:lastPrinted>
  <dcterms:created xsi:type="dcterms:W3CDTF">2015-06-05T18:19:34Z</dcterms:created>
  <dcterms:modified xsi:type="dcterms:W3CDTF">2023-01-18T06:04:00Z</dcterms:modified>
</cp:coreProperties>
</file>